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叶沛春\Desktop\24年华灿奖\24年华灿奖\"/>
    </mc:Choice>
  </mc:AlternateContent>
  <xr:revisionPtr revIDLastSave="0" documentId="13_ncr:1_{8CAE9BF4-818B-41B9-A5B4-06FE8D37A2D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第九届两岸新锐设计竞赛·华灿奖教学工作量奖励分配明细表" sheetId="1" r:id="rId1"/>
    <sheet name="第九届两岸新锐设计竞赛·华灿奖科研工作量奖励分配明细表" sheetId="4" r:id="rId2"/>
    <sheet name="Sheet1" sheetId="5" r:id="rId3"/>
    <sheet name="样表" sheetId="3" r:id="rId4"/>
  </sheets>
  <definedNames>
    <definedName name="_xlnm._FilterDatabase" localSheetId="2" hidden="1">Sheet1!$A$1:$N$1</definedName>
    <definedName name="_xlnm._FilterDatabase" localSheetId="0" hidden="1">第九届两岸新锐设计竞赛·华灿奖教学工作量奖励分配明细表!$A$4:$L$32</definedName>
    <definedName name="_xlnm._FilterDatabase" localSheetId="1" hidden="1">第九届两岸新锐设计竞赛·华灿奖科研工作量奖励分配明细表!$A$3:$M$33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4" l="1"/>
  <c r="P27" i="1"/>
  <c r="N28" i="4" l="1"/>
  <c r="O28" i="4"/>
  <c r="O27" i="1"/>
  <c r="M27" i="1"/>
  <c r="N27" i="1"/>
  <c r="G27" i="1" l="1"/>
  <c r="H27" i="1"/>
  <c r="I27" i="1"/>
  <c r="J27" i="1"/>
  <c r="K27" i="1"/>
  <c r="L27" i="1"/>
  <c r="G13" i="3"/>
  <c r="M12" i="3"/>
  <c r="L12" i="3"/>
  <c r="K12" i="3"/>
  <c r="J12" i="3"/>
  <c r="I12" i="3"/>
  <c r="H12" i="3"/>
  <c r="G12" i="3"/>
  <c r="L28" i="4" l="1"/>
  <c r="G28" i="4"/>
  <c r="J28" i="4"/>
  <c r="H28" i="4"/>
  <c r="I28" i="4"/>
  <c r="K28" i="4"/>
  <c r="M28" i="4"/>
  <c r="G29" i="4" l="1"/>
</calcChain>
</file>

<file path=xl/sharedStrings.xml><?xml version="1.0" encoding="utf-8"?>
<sst xmlns="http://schemas.openxmlformats.org/spreadsheetml/2006/main" count="337" uniqueCount="118">
  <si>
    <t>附件材料：</t>
  </si>
  <si>
    <t>序号</t>
  </si>
  <si>
    <t>参赛作品</t>
  </si>
  <si>
    <t>参赛学生</t>
  </si>
  <si>
    <t>指导老师</t>
  </si>
  <si>
    <t>获奖级别</t>
  </si>
  <si>
    <t>获奖等级</t>
  </si>
  <si>
    <t>教师1</t>
  </si>
  <si>
    <t>教师2</t>
  </si>
  <si>
    <t>教师3</t>
  </si>
  <si>
    <t>教师4</t>
  </si>
  <si>
    <t>教师5</t>
  </si>
  <si>
    <t>教师6</t>
  </si>
  <si>
    <t>教师7</t>
  </si>
  <si>
    <t>合计（按教师）：</t>
  </si>
  <si>
    <t>合计（按竞赛）：</t>
  </si>
  <si>
    <t>样表：</t>
  </si>
  <si>
    <r>
      <rPr>
        <b/>
        <sz val="18"/>
        <color rgb="FFFF0000"/>
        <rFont val="宋体"/>
        <family val="3"/>
        <charset val="134"/>
        <scheme val="minor"/>
      </rPr>
      <t>第七届全国应用型人才综合技能大赛</t>
    </r>
    <r>
      <rPr>
        <b/>
        <sz val="18"/>
        <color theme="1"/>
        <rFont val="宋体"/>
        <family val="3"/>
        <charset val="134"/>
        <scheme val="minor"/>
      </rPr>
      <t>教学工作量奖励分配明细表</t>
    </r>
  </si>
  <si>
    <t>新生婴儿护理床</t>
  </si>
  <si>
    <t>学生A、学生B、学生C</t>
  </si>
  <si>
    <t>国家级</t>
  </si>
  <si>
    <t>二等奖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</si>
  <si>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</si>
  <si>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</si>
  <si>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</si>
  <si>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</si>
  <si>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</si>
  <si>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</si>
  <si>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</si>
  <si>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</si>
  <si>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</si>
  <si>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</si>
  <si>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</si>
  <si>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三等奖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</si>
  <si>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</si>
  <si>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</si>
  <si>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</si>
  <si>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</si>
  <si>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</si>
  <si>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教师4为竞赛负责人</t>
  </si>
  <si>
    <t>-</t>
  </si>
  <si>
    <t>备注：教师4为竞赛负责人且参赛团队3队以上；教师7为实验员，教学工作量按1.3倍的标准课时计算为实验课时。</t>
  </si>
  <si>
    <t>柳瑄</t>
  </si>
  <si>
    <t>程永胜</t>
  </si>
  <si>
    <t>一等奖</t>
  </si>
  <si>
    <t>省（区域）级</t>
  </si>
  <si>
    <t>孙培贤</t>
    <phoneticPr fontId="9" type="noConversion"/>
  </si>
  <si>
    <t>填写说明：1.本表是对申请表中的“教学工作量”进行补充说明。
         2.本表需提交纸质版和电子版，打印前请自行调整列宽至一页之内。
         3.请参照样表填写。“教师1-6”请填写指导教师的具体名称、“参赛作品”若无请忽略该项信息、所有填写信息请与获奖证书上一致。
         4.参赛学生、指导老师如涉及多人，请用顿号“、”分隔，不可换行，其他分隔符号在表格填写时会提示出错。</t>
  </si>
  <si>
    <t>填写说明：1.本表是对申请表中的“科研工作量”进行补充说明。
         2.本表需提交纸质版和电子版，打印前请自行调整列宽至一页之内。
         3.请参照样表填写。“教师1-6”请填写指导教师的具体名称、“参赛作品”若无请忽略该项信息、所有填写信息请与获奖证书上一致。
         4.参赛学生、指导老师如涉及多人，请用顿号“、”分隔，不可换行，其他分隔符号在表格填写时会提示出错。</t>
  </si>
  <si>
    <r>
      <t>第九届两岸新锐设计竞赛·华灿奖</t>
    </r>
    <r>
      <rPr>
        <b/>
        <sz val="18"/>
        <color rgb="FFFF0000"/>
        <rFont val="宋体"/>
        <family val="3"/>
        <charset val="134"/>
        <scheme val="minor"/>
      </rPr>
      <t>教学工作量</t>
    </r>
    <r>
      <rPr>
        <b/>
        <sz val="18"/>
        <color theme="1"/>
        <rFont val="宋体"/>
        <family val="3"/>
        <charset val="134"/>
        <scheme val="minor"/>
      </rPr>
      <t>奖励分配明细表</t>
    </r>
    <phoneticPr fontId="9" type="noConversion"/>
  </si>
  <si>
    <t>程永胜</t>
    <phoneticPr fontId="9" type="noConversion"/>
  </si>
  <si>
    <t>景银</t>
    <phoneticPr fontId="9" type="noConversion"/>
  </si>
  <si>
    <t>周涛</t>
    <phoneticPr fontId="9" type="noConversion"/>
  </si>
  <si>
    <t>二等奖</t>
    <phoneticPr fontId="9" type="noConversion"/>
  </si>
  <si>
    <t>周星艳、曾俊叡</t>
    <phoneticPr fontId="9" type="noConversion"/>
  </si>
  <si>
    <t>刘佳宜</t>
    <phoneticPr fontId="9" type="noConversion"/>
  </si>
  <si>
    <t>张佳乐、赵天鹏</t>
    <phoneticPr fontId="9" type="noConversion"/>
  </si>
  <si>
    <t>二等奖</t>
    <phoneticPr fontId="9" type="noConversion"/>
  </si>
  <si>
    <t>Kid'splants--儿童种植乐园</t>
    <phoneticPr fontId="9" type="noConversion"/>
  </si>
  <si>
    <t>常欣欣、贺梓航</t>
    <phoneticPr fontId="9" type="noConversion"/>
  </si>
  <si>
    <t>周涛、程永胜</t>
    <phoneticPr fontId="9" type="noConversion"/>
  </si>
  <si>
    <t>何子昂 夏若兮 林佳怡</t>
    <phoneticPr fontId="9" type="noConversion"/>
  </si>
  <si>
    <t>景银、程永胜</t>
    <phoneticPr fontId="9" type="noConversion"/>
  </si>
  <si>
    <t>醉八仙--饮中八仙歌诗词文化白酒设计</t>
    <phoneticPr fontId="9" type="noConversion"/>
  </si>
  <si>
    <t>MUSHROOM-基于绿色生态农业背景下的多功能一体化采摘机设计</t>
  </si>
  <si>
    <t>张嘉怡、林菀晶</t>
    <phoneticPr fontId="9" type="noConversion"/>
  </si>
  <si>
    <t>柳瑄</t>
    <phoneticPr fontId="9" type="noConversion"/>
  </si>
  <si>
    <t>三等奖</t>
    <phoneticPr fontId="9" type="noConversion"/>
  </si>
  <si>
    <t>蜉蝣知朝暮</t>
  </si>
  <si>
    <t>黄鑫、蒲刘美美</t>
    <phoneticPr fontId="9" type="noConversion"/>
  </si>
  <si>
    <t>基于华侨的闽南建筑文化火漆印章纪念礼</t>
  </si>
  <si>
    <t>黄鑫、宋明达</t>
    <phoneticPr fontId="9" type="noConversion"/>
  </si>
  <si>
    <t>浅滩放射性海洋生物遗骸处理与转化器械</t>
  </si>
  <si>
    <t>山里的声音</t>
    <phoneticPr fontId="9" type="noConversion"/>
  </si>
  <si>
    <t>周星艳</t>
  </si>
  <si>
    <t>共生</t>
    <phoneticPr fontId="9" type="noConversion"/>
  </si>
  <si>
    <t>电子垃圾的新生--基于电子垃圾处理的儿童感统训练玩具设计</t>
  </si>
  <si>
    <t>下肢失能老人移动+康复系统产品设计</t>
    <phoneticPr fontId="9" type="noConversion"/>
  </si>
  <si>
    <t>钟祥瑞</t>
    <phoneticPr fontId="9" type="noConversion"/>
  </si>
  <si>
    <t>程永胜、周涛</t>
    <phoneticPr fontId="9" type="noConversion"/>
  </si>
  <si>
    <t>越山 AIGC应用场景下的鞋类产品设计</t>
    <phoneticPr fontId="9" type="noConversion"/>
  </si>
  <si>
    <t>张明睿 刘文轩 黄雨妍</t>
    <phoneticPr fontId="9" type="noConversion"/>
  </si>
  <si>
    <t>“闽韵古厝”文创皮包设计</t>
    <phoneticPr fontId="9" type="noConversion"/>
  </si>
  <si>
    <t>马新蕾、陈新凯</t>
    <phoneticPr fontId="9" type="noConversion"/>
  </si>
  <si>
    <t>偶赏刺桐</t>
    <phoneticPr fontId="9" type="noConversion"/>
  </si>
  <si>
    <t>柳瑄 周涛</t>
    <phoneticPr fontId="9" type="noConversion"/>
  </si>
  <si>
    <t>许真利 李恩琪 胡露丹 李云彤 潘翔</t>
    <phoneticPr fontId="9" type="noConversion"/>
  </si>
  <si>
    <t>唐刚</t>
    <phoneticPr fontId="9" type="noConversion"/>
  </si>
  <si>
    <t>彭琬玲</t>
    <phoneticPr fontId="9" type="noConversion"/>
  </si>
  <si>
    <t>城市环境下的流浪动物死亡无公害化处理装备</t>
    <phoneticPr fontId="9" type="noConversion"/>
  </si>
  <si>
    <t>洪榕鑫</t>
    <phoneticPr fontId="9" type="noConversion"/>
  </si>
  <si>
    <t>漳州非遗一白水贡糖品牌包装设计</t>
    <phoneticPr fontId="9" type="noConversion"/>
  </si>
  <si>
    <t>钟祥瑞 范名婧 金思佳</t>
    <phoneticPr fontId="9" type="noConversion"/>
  </si>
  <si>
    <t>粪粪不平--基于动物园象粪回收再利用的粪纸玩偶制造装备设计</t>
    <phoneticPr fontId="9" type="noConversion"/>
  </si>
  <si>
    <t>林可盈 马思敏</t>
    <phoneticPr fontId="9" type="noConversion"/>
  </si>
  <si>
    <t>礼遇--基于礼玉六器文化的餐具设计</t>
    <phoneticPr fontId="9" type="noConversion"/>
  </si>
  <si>
    <t>易腾真 余巳元 安予心 张佳乐</t>
    <phoneticPr fontId="9" type="noConversion"/>
  </si>
  <si>
    <t>基于地域文化的青黛印染文创产品设计</t>
    <phoneticPr fontId="9" type="noConversion"/>
  </si>
  <si>
    <t>林可盈 张诗颖</t>
    <phoneticPr fontId="9" type="noConversion"/>
  </si>
  <si>
    <t>那玉</t>
    <phoneticPr fontId="9" type="noConversion"/>
  </si>
  <si>
    <t>娃哈哈在大唐</t>
    <phoneticPr fontId="9" type="noConversion"/>
  </si>
  <si>
    <t>黄诗媛</t>
    <phoneticPr fontId="9" type="noConversion"/>
  </si>
  <si>
    <t>模块化农用摩托车及其服务模式设计</t>
    <phoneticPr fontId="9" type="noConversion"/>
  </si>
  <si>
    <t>陈梓烁 许万强</t>
    <phoneticPr fontId="9" type="noConversion"/>
  </si>
  <si>
    <r>
      <t>第九届两岸新锐设计竞赛·华灿奖</t>
    </r>
    <r>
      <rPr>
        <b/>
        <sz val="18"/>
        <color theme="9"/>
        <rFont val="宋体"/>
        <family val="3"/>
        <charset val="134"/>
        <scheme val="minor"/>
      </rPr>
      <t>科研工作量</t>
    </r>
    <r>
      <rPr>
        <b/>
        <sz val="18"/>
        <color theme="1"/>
        <rFont val="宋体"/>
        <family val="3"/>
        <charset val="134"/>
        <scheme val="minor"/>
      </rPr>
      <t>奖励分配明细表</t>
    </r>
    <phoneticPr fontId="9" type="noConversion"/>
  </si>
  <si>
    <t>丁寰</t>
    <phoneticPr fontId="9" type="noConversion"/>
  </si>
  <si>
    <t>适老化代步车设计</t>
    <phoneticPr fontId="9" type="noConversion"/>
  </si>
  <si>
    <t>“零号拥抱的故事”安抚玩偶品牌形象设计</t>
    <phoneticPr fontId="9" type="noConversion"/>
  </si>
  <si>
    <t>谷米</t>
    <phoneticPr fontId="9" type="noConversion"/>
  </si>
  <si>
    <t>人与自然-海、森、气</t>
    <phoneticPr fontId="9" type="noConversion"/>
  </si>
  <si>
    <t>王宇琛</t>
    <phoneticPr fontId="9" type="noConversion"/>
  </si>
  <si>
    <t>丁寰</t>
    <phoneticPr fontId="9" type="noConversion"/>
  </si>
  <si>
    <t>讲述女性力量书籍设计</t>
    <phoneticPr fontId="9" type="noConversion"/>
  </si>
  <si>
    <t>张棱鑫</t>
    <phoneticPr fontId="9" type="noConversion"/>
  </si>
  <si>
    <t>张佳乐、赵天鹏</t>
    <phoneticPr fontId="9" type="noConversion"/>
  </si>
  <si>
    <t>备注：孙培贤老师为2023-2024学年第二学期离职教师。第九届两岸新锐设计竞赛·华灿奖，我院2024.3-9月积极进行赛前作品准备。2024年6月13-9月10日提交作品，2024.9-10月进行了福建省赛区评选，2024.11-12月进行了全国总赛区复评，最终2024.12进行了全国总赛区终评。2024.12月收到全国与福建省赛获奖证书。孙培贤老师是否予以申报，请示领导予以最终判定。
以下作品存在重复计算的情况，这里予以明示：
【序号4】好熨练练——基于中医学药熨疗法的服务系统设计，本学年在全国大学生工业设计大赛申报过，当时为国家级二等奖。</t>
    <phoneticPr fontId="9" type="noConversion"/>
  </si>
  <si>
    <t xml:space="preserve">备注：孙培贤老师为2023-2024学年第二学期离职教师。第九届两岸新锐设计竞赛·华灿奖，我院2024.3-9月积极进行赛前作品准备。2024年6月13-9月10日提交作品，2024.9-10月进行了福建省赛区评选，2024.11-12月进行了全国总赛区复评，最终2024.12进行了全国总赛区终评。2024.12月收到全国与福建省赛获奖证书。孙培贤老师是否予以申报，请示领导予以最终判定。
以下作品存在重复计算的情况，这里予以明示：
【序号3】好熨练练——基于中医学药熨疗法的服务系统设计，本学年在全国大学生工业设计大赛申报过，当时为国家级二等奖。
</t>
    <phoneticPr fontId="9" type="noConversion"/>
  </si>
  <si>
    <t>MUSHROOM-基于绿色生态农业背景下的多功能一体化采摘机设计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</si>
</sst>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6" x14ac:knownFonts="1">
    <font>
      <sz val="11"/>
      <color theme="1"/>
      <name val="宋体"/>
      <charset val="134"/>
      <scheme val="minor"/>
    </font>
    <font>
      <b/>
      <sz val="11"/>
      <color rgb="FFFF0000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8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color theme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rgb="FF000000"/>
      <name val="宋体"/>
      <family val="3"/>
      <charset val="134"/>
    </font>
    <font>
      <b/>
      <sz val="10"/>
      <color theme="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shrinkToFit="1"/>
    </xf>
    <xf numFmtId="176" fontId="14" fillId="0" borderId="3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4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44"/>
      <tableStyleElement type="headerRow" dxfId="43"/>
      <tableStyleElement type="totalRow" dxfId="42"/>
      <tableStyleElement type="firstColumn" dxfId="41"/>
      <tableStyleElement type="lastColumn" dxfId="40"/>
      <tableStyleElement type="firstRowStripe" dxfId="39"/>
      <tableStyleElement type="firstColumnStripe" dxfId="38"/>
    </tableStyle>
    <tableStyle name="PivotStylePreset2_Accent1" table="0" count="10" xr9:uid="{00000000-0011-0000-FFFF-FFFF01000000}">
      <tableStyleElement type="headerRow" dxfId="37"/>
      <tableStyleElement type="totalRow" dxfId="36"/>
      <tableStyleElement type="firstRowStripe" dxfId="35"/>
      <tableStyleElement type="firstColumnStripe" dxfId="34"/>
      <tableStyleElement type="firstSubtotalRow" dxfId="33"/>
      <tableStyleElement type="secondSubtotalRow" dxfId="32"/>
      <tableStyleElement type="firstRowSubheading" dxfId="31"/>
      <tableStyleElement type="secondRowSubheading" dxfId="30"/>
      <tableStyleElement type="pageFieldLabels" dxfId="29"/>
      <tableStyleElement type="pageFieldValues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"/>
  <sheetViews>
    <sheetView topLeftCell="A13" workbookViewId="0">
      <selection activeCell="I8" sqref="I8"/>
    </sheetView>
  </sheetViews>
  <sheetFormatPr defaultColWidth="9" defaultRowHeight="13.5" x14ac:dyDescent="0.15"/>
  <cols>
    <col min="1" max="1" width="7.125" customWidth="1"/>
    <col min="2" max="2" width="20" style="11" customWidth="1"/>
    <col min="3" max="3" width="12.125" customWidth="1"/>
    <col min="4" max="4" width="13.625" customWidth="1"/>
    <col min="5" max="6" width="10.375" customWidth="1"/>
    <col min="7" max="12" width="8.5" customWidth="1"/>
  </cols>
  <sheetData>
    <row r="1" spans="1:16" ht="18" customHeight="1" x14ac:dyDescent="0.1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1"/>
      <c r="L1" s="1"/>
    </row>
    <row r="2" spans="1:16" ht="29.1" customHeight="1" x14ac:dyDescent="0.15">
      <c r="A2" s="38" t="s">
        <v>49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26.1" customHeight="1" x14ac:dyDescent="0.15">
      <c r="A3" s="24" t="s">
        <v>1</v>
      </c>
      <c r="B3" s="25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105</v>
      </c>
      <c r="H3" s="24" t="s">
        <v>50</v>
      </c>
      <c r="I3" s="24" t="s">
        <v>51</v>
      </c>
      <c r="J3" s="24" t="s">
        <v>52</v>
      </c>
      <c r="K3" s="20" t="s">
        <v>42</v>
      </c>
      <c r="L3" s="20" t="s">
        <v>87</v>
      </c>
      <c r="M3" s="20" t="s">
        <v>55</v>
      </c>
      <c r="N3" s="20" t="s">
        <v>88</v>
      </c>
      <c r="O3" s="20" t="s">
        <v>46</v>
      </c>
      <c r="P3" s="20" t="s">
        <v>99</v>
      </c>
    </row>
    <row r="4" spans="1:16" ht="26.1" customHeight="1" x14ac:dyDescent="0.15">
      <c r="A4" s="3">
        <v>2</v>
      </c>
      <c r="B4" s="19" t="s">
        <v>107</v>
      </c>
      <c r="C4" s="14" t="s">
        <v>108</v>
      </c>
      <c r="D4" s="8" t="s">
        <v>105</v>
      </c>
      <c r="E4" s="3" t="s">
        <v>20</v>
      </c>
      <c r="F4" s="8" t="s">
        <v>53</v>
      </c>
      <c r="G4" s="9">
        <v>17</v>
      </c>
      <c r="H4" s="9"/>
      <c r="I4" s="9"/>
      <c r="J4" s="9"/>
      <c r="K4" s="9"/>
      <c r="L4" s="9"/>
      <c r="M4" s="9"/>
      <c r="N4" s="9"/>
      <c r="O4" s="9"/>
      <c r="P4" s="9"/>
    </row>
    <row r="5" spans="1:16" ht="26.1" customHeight="1" x14ac:dyDescent="0.15">
      <c r="A5" s="3">
        <v>3</v>
      </c>
      <c r="B5" s="7" t="s">
        <v>106</v>
      </c>
      <c r="C5" s="14" t="s">
        <v>56</v>
      </c>
      <c r="D5" s="8" t="s">
        <v>50</v>
      </c>
      <c r="E5" s="3" t="s">
        <v>20</v>
      </c>
      <c r="F5" s="8" t="s">
        <v>57</v>
      </c>
      <c r="G5" s="9"/>
      <c r="H5" s="9">
        <v>35</v>
      </c>
      <c r="I5" s="9"/>
      <c r="J5" s="9"/>
      <c r="K5" s="9"/>
      <c r="L5" s="9"/>
      <c r="M5" s="9"/>
      <c r="N5" s="9"/>
      <c r="O5" s="9"/>
      <c r="P5" s="9"/>
    </row>
    <row r="6" spans="1:16" ht="26.1" customHeight="1" x14ac:dyDescent="0.15">
      <c r="A6" s="3">
        <v>5</v>
      </c>
      <c r="B6" s="45" t="s">
        <v>63</v>
      </c>
      <c r="C6" s="14" t="s">
        <v>61</v>
      </c>
      <c r="D6" s="22" t="s">
        <v>62</v>
      </c>
      <c r="E6" s="3" t="s">
        <v>20</v>
      </c>
      <c r="F6" s="8" t="s">
        <v>53</v>
      </c>
      <c r="G6" s="9"/>
      <c r="H6" s="9">
        <v>2.5</v>
      </c>
      <c r="I6" s="9">
        <v>2.5</v>
      </c>
      <c r="J6" s="9"/>
      <c r="K6" s="9"/>
      <c r="L6" s="9"/>
      <c r="M6" s="9"/>
      <c r="N6" s="9"/>
      <c r="O6" s="9"/>
      <c r="P6" s="9"/>
    </row>
    <row r="7" spans="1:16" ht="26.1" customHeight="1" x14ac:dyDescent="0.15">
      <c r="A7" s="3">
        <v>6</v>
      </c>
      <c r="B7" s="7" t="s">
        <v>58</v>
      </c>
      <c r="C7" s="14" t="s">
        <v>59</v>
      </c>
      <c r="D7" s="8" t="s">
        <v>60</v>
      </c>
      <c r="E7" s="3" t="s">
        <v>20</v>
      </c>
      <c r="F7" s="8" t="s">
        <v>53</v>
      </c>
      <c r="G7" s="9"/>
      <c r="H7" s="9">
        <v>17.5</v>
      </c>
      <c r="I7" s="9"/>
      <c r="J7" s="9">
        <v>17.5</v>
      </c>
      <c r="K7" s="9"/>
      <c r="L7" s="9"/>
      <c r="M7" s="9"/>
      <c r="N7" s="9"/>
      <c r="O7" s="9"/>
      <c r="P7" s="9"/>
    </row>
    <row r="8" spans="1:16" ht="26.1" customHeight="1" x14ac:dyDescent="0.15">
      <c r="A8" s="3">
        <v>7</v>
      </c>
      <c r="B8" s="7" t="s">
        <v>64</v>
      </c>
      <c r="C8" s="14" t="s">
        <v>65</v>
      </c>
      <c r="D8" s="8" t="s">
        <v>66</v>
      </c>
      <c r="E8" s="3" t="s">
        <v>20</v>
      </c>
      <c r="F8" s="8" t="s">
        <v>53</v>
      </c>
      <c r="G8" s="9"/>
      <c r="H8" s="9"/>
      <c r="I8" s="9"/>
      <c r="J8" s="9"/>
      <c r="K8" s="9">
        <v>35</v>
      </c>
      <c r="L8" s="9"/>
      <c r="M8" s="9"/>
      <c r="N8" s="9"/>
      <c r="O8" s="9"/>
      <c r="P8" s="9"/>
    </row>
    <row r="9" spans="1:16" ht="26.1" customHeight="1" x14ac:dyDescent="0.15">
      <c r="A9" s="3">
        <v>8</v>
      </c>
      <c r="B9" s="7" t="s">
        <v>89</v>
      </c>
      <c r="C9" s="14" t="s">
        <v>90</v>
      </c>
      <c r="D9" s="8" t="s">
        <v>87</v>
      </c>
      <c r="E9" s="3" t="s">
        <v>20</v>
      </c>
      <c r="F9" s="8" t="s">
        <v>67</v>
      </c>
      <c r="G9" s="9"/>
      <c r="H9" s="9"/>
      <c r="I9" s="9"/>
      <c r="J9" s="9"/>
      <c r="K9" s="9"/>
      <c r="L9" s="9">
        <v>30</v>
      </c>
      <c r="M9" s="9"/>
      <c r="N9" s="9"/>
      <c r="O9" s="9"/>
      <c r="P9" s="9"/>
    </row>
    <row r="10" spans="1:16" ht="26.1" customHeight="1" x14ac:dyDescent="0.15">
      <c r="A10" s="3">
        <v>9</v>
      </c>
      <c r="B10" s="45" t="s">
        <v>68</v>
      </c>
      <c r="C10" s="14" t="s">
        <v>54</v>
      </c>
      <c r="D10" s="8" t="s">
        <v>55</v>
      </c>
      <c r="E10" s="3" t="s">
        <v>20</v>
      </c>
      <c r="F10" s="8" t="s">
        <v>67</v>
      </c>
      <c r="G10" s="9"/>
      <c r="H10" s="9"/>
      <c r="I10" s="9"/>
      <c r="J10" s="9"/>
      <c r="K10" s="9"/>
      <c r="L10" s="9"/>
      <c r="M10" s="9">
        <v>10</v>
      </c>
      <c r="N10" s="9"/>
      <c r="O10" s="9"/>
      <c r="P10" s="9"/>
    </row>
    <row r="11" spans="1:16" ht="26.1" customHeight="1" x14ac:dyDescent="0.15">
      <c r="A11" s="3">
        <v>10</v>
      </c>
      <c r="B11" s="45" t="s">
        <v>70</v>
      </c>
      <c r="C11" s="14" t="s">
        <v>69</v>
      </c>
      <c r="D11" s="8" t="s">
        <v>50</v>
      </c>
      <c r="E11" s="3" t="s">
        <v>20</v>
      </c>
      <c r="F11" s="8" t="s">
        <v>67</v>
      </c>
      <c r="G11" s="9"/>
      <c r="H11" s="9">
        <v>30</v>
      </c>
      <c r="I11" s="9"/>
      <c r="J11" s="9"/>
      <c r="K11" s="9"/>
      <c r="L11" s="9"/>
      <c r="M11" s="9"/>
      <c r="N11" s="9"/>
      <c r="O11" s="9"/>
      <c r="P11" s="9"/>
    </row>
    <row r="12" spans="1:16" ht="26.1" customHeight="1" x14ac:dyDescent="0.15">
      <c r="A12" s="3">
        <v>11</v>
      </c>
      <c r="B12" s="7" t="s">
        <v>72</v>
      </c>
      <c r="C12" s="14" t="s">
        <v>71</v>
      </c>
      <c r="D12" s="8" t="s">
        <v>66</v>
      </c>
      <c r="E12" s="3" t="s">
        <v>20</v>
      </c>
      <c r="F12" s="8" t="s">
        <v>67</v>
      </c>
      <c r="G12" s="9"/>
      <c r="H12" s="9"/>
      <c r="I12" s="9"/>
      <c r="J12" s="9"/>
      <c r="K12" s="9">
        <v>30</v>
      </c>
      <c r="L12" s="9"/>
      <c r="M12" s="9"/>
      <c r="N12" s="9"/>
      <c r="O12" s="9"/>
      <c r="P12" s="9"/>
    </row>
    <row r="13" spans="1:16" ht="26.1" customHeight="1" x14ac:dyDescent="0.15">
      <c r="A13" s="3">
        <v>12</v>
      </c>
      <c r="B13" s="45" t="s">
        <v>91</v>
      </c>
      <c r="C13" s="14" t="s">
        <v>92</v>
      </c>
      <c r="D13" s="8" t="s">
        <v>88</v>
      </c>
      <c r="E13" s="3" t="s">
        <v>45</v>
      </c>
      <c r="F13" s="8" t="s">
        <v>44</v>
      </c>
      <c r="G13" s="9"/>
      <c r="H13" s="9"/>
      <c r="I13" s="9"/>
      <c r="J13" s="9"/>
      <c r="K13" s="9"/>
      <c r="L13" s="9"/>
      <c r="M13" s="9"/>
      <c r="N13" s="9">
        <v>5</v>
      </c>
      <c r="O13" s="9"/>
      <c r="P13" s="9"/>
    </row>
    <row r="14" spans="1:16" ht="26.1" customHeight="1" x14ac:dyDescent="0.15">
      <c r="A14" s="3">
        <v>13</v>
      </c>
      <c r="B14" s="7" t="s">
        <v>73</v>
      </c>
      <c r="C14" s="14" t="s">
        <v>74</v>
      </c>
      <c r="D14" s="8" t="s">
        <v>55</v>
      </c>
      <c r="E14" s="3" t="s">
        <v>45</v>
      </c>
      <c r="F14" s="8" t="s">
        <v>44</v>
      </c>
      <c r="G14" s="9"/>
      <c r="H14" s="9"/>
      <c r="I14" s="9"/>
      <c r="J14" s="9"/>
      <c r="K14" s="9"/>
      <c r="L14" s="9"/>
      <c r="M14" s="9">
        <v>25</v>
      </c>
      <c r="N14" s="9"/>
      <c r="O14" s="9"/>
      <c r="P14" s="9"/>
    </row>
    <row r="15" spans="1:16" ht="26.1" customHeight="1" x14ac:dyDescent="0.15">
      <c r="A15" s="3">
        <v>14</v>
      </c>
      <c r="B15" s="7" t="s">
        <v>75</v>
      </c>
      <c r="C15" s="14" t="s">
        <v>74</v>
      </c>
      <c r="D15" s="8" t="s">
        <v>55</v>
      </c>
      <c r="E15" s="3" t="s">
        <v>45</v>
      </c>
      <c r="F15" s="8" t="s">
        <v>53</v>
      </c>
      <c r="G15" s="9"/>
      <c r="H15" s="9"/>
      <c r="I15" s="9"/>
      <c r="J15" s="9"/>
      <c r="K15" s="9"/>
      <c r="L15" s="9"/>
      <c r="M15" s="9">
        <v>20</v>
      </c>
      <c r="N15" s="9"/>
      <c r="O15" s="9"/>
      <c r="P15" s="9"/>
    </row>
    <row r="16" spans="1:16" ht="26.1" customHeight="1" x14ac:dyDescent="0.15">
      <c r="A16" s="3">
        <v>15</v>
      </c>
      <c r="B16" s="7" t="s">
        <v>76</v>
      </c>
      <c r="C16" s="14" t="s">
        <v>56</v>
      </c>
      <c r="D16" s="8" t="s">
        <v>43</v>
      </c>
      <c r="E16" s="3" t="s">
        <v>45</v>
      </c>
      <c r="F16" s="8" t="s">
        <v>53</v>
      </c>
      <c r="G16" s="9"/>
      <c r="H16" s="9">
        <v>20</v>
      </c>
      <c r="I16" s="9"/>
      <c r="J16" s="9"/>
      <c r="K16" s="9"/>
      <c r="L16" s="9"/>
      <c r="M16" s="9"/>
      <c r="N16" s="9"/>
      <c r="O16" s="9"/>
      <c r="P16" s="9"/>
    </row>
    <row r="17" spans="1:16" ht="26.1" customHeight="1" x14ac:dyDescent="0.15">
      <c r="A17" s="3">
        <v>16</v>
      </c>
      <c r="B17" s="7" t="s">
        <v>77</v>
      </c>
      <c r="C17" s="14" t="s">
        <v>78</v>
      </c>
      <c r="D17" s="8" t="s">
        <v>79</v>
      </c>
      <c r="E17" s="3" t="s">
        <v>45</v>
      </c>
      <c r="F17" s="8" t="s">
        <v>53</v>
      </c>
      <c r="G17" s="9"/>
      <c r="H17" s="9">
        <v>10</v>
      </c>
      <c r="I17" s="9"/>
      <c r="J17" s="9">
        <v>10</v>
      </c>
      <c r="K17" s="9"/>
      <c r="L17" s="9"/>
      <c r="M17" s="9"/>
      <c r="N17" s="9"/>
      <c r="O17" s="9"/>
      <c r="P17" s="9"/>
    </row>
    <row r="18" spans="1:16" ht="26.1" customHeight="1" x14ac:dyDescent="0.15">
      <c r="A18" s="3">
        <v>17</v>
      </c>
      <c r="B18" s="7" t="s">
        <v>80</v>
      </c>
      <c r="C18" s="14" t="s">
        <v>81</v>
      </c>
      <c r="D18" s="8" t="s">
        <v>60</v>
      </c>
      <c r="E18" s="3" t="s">
        <v>45</v>
      </c>
      <c r="F18" s="8" t="s">
        <v>53</v>
      </c>
      <c r="G18" s="9"/>
      <c r="H18" s="9">
        <v>10</v>
      </c>
      <c r="I18" s="9"/>
      <c r="J18" s="9">
        <v>10</v>
      </c>
      <c r="K18" s="9"/>
      <c r="L18" s="9"/>
      <c r="M18" s="9"/>
      <c r="N18" s="9"/>
      <c r="O18" s="9"/>
      <c r="P18" s="9"/>
    </row>
    <row r="19" spans="1:16" ht="26.1" customHeight="1" x14ac:dyDescent="0.15">
      <c r="A19" s="3">
        <v>19</v>
      </c>
      <c r="B19" s="7" t="s">
        <v>95</v>
      </c>
      <c r="C19" s="14" t="s">
        <v>96</v>
      </c>
      <c r="D19" s="8" t="s">
        <v>46</v>
      </c>
      <c r="E19" s="3" t="s">
        <v>45</v>
      </c>
      <c r="F19" s="8" t="s">
        <v>53</v>
      </c>
      <c r="G19" s="9"/>
      <c r="H19" s="9"/>
      <c r="I19" s="9"/>
      <c r="J19" s="9"/>
      <c r="K19" s="9"/>
      <c r="L19" s="9"/>
      <c r="M19" s="9"/>
      <c r="N19" s="9"/>
      <c r="O19" s="9">
        <v>20</v>
      </c>
      <c r="P19" s="9"/>
    </row>
    <row r="20" spans="1:16" ht="26.1" customHeight="1" x14ac:dyDescent="0.15">
      <c r="A20" s="3">
        <v>20</v>
      </c>
      <c r="B20" s="21" t="s">
        <v>100</v>
      </c>
      <c r="C20" s="14" t="s">
        <v>101</v>
      </c>
      <c r="D20" s="8" t="s">
        <v>99</v>
      </c>
      <c r="E20" s="3" t="s">
        <v>45</v>
      </c>
      <c r="F20" s="8" t="s">
        <v>53</v>
      </c>
      <c r="G20" s="9"/>
      <c r="H20" s="9"/>
      <c r="I20" s="9"/>
      <c r="J20" s="9"/>
      <c r="K20" s="9"/>
      <c r="L20" s="9"/>
      <c r="M20" s="9"/>
      <c r="N20" s="9"/>
      <c r="O20" s="9"/>
      <c r="P20" s="9">
        <v>20</v>
      </c>
    </row>
    <row r="21" spans="1:16" ht="26.1" customHeight="1" x14ac:dyDescent="0.15">
      <c r="A21" s="3">
        <v>21</v>
      </c>
      <c r="B21" s="21" t="s">
        <v>82</v>
      </c>
      <c r="C21" s="14" t="s">
        <v>83</v>
      </c>
      <c r="D21" s="8" t="s">
        <v>66</v>
      </c>
      <c r="E21" s="3" t="s">
        <v>45</v>
      </c>
      <c r="F21" s="8" t="s">
        <v>67</v>
      </c>
      <c r="G21" s="9"/>
      <c r="H21" s="9"/>
      <c r="I21" s="9"/>
      <c r="J21" s="9"/>
      <c r="K21" s="9">
        <v>12</v>
      </c>
      <c r="L21" s="9"/>
      <c r="M21" s="9"/>
      <c r="N21" s="9"/>
      <c r="O21" s="9"/>
      <c r="P21" s="9"/>
    </row>
    <row r="22" spans="1:16" ht="26.1" customHeight="1" x14ac:dyDescent="0.15">
      <c r="A22" s="3">
        <v>22</v>
      </c>
      <c r="B22" s="7" t="s">
        <v>84</v>
      </c>
      <c r="C22" s="14" t="s">
        <v>86</v>
      </c>
      <c r="D22" s="8" t="s">
        <v>85</v>
      </c>
      <c r="E22" s="3" t="s">
        <v>45</v>
      </c>
      <c r="F22" s="8" t="s">
        <v>67</v>
      </c>
      <c r="G22" s="9"/>
      <c r="H22" s="9"/>
      <c r="I22" s="9"/>
      <c r="J22" s="9">
        <v>6</v>
      </c>
      <c r="K22" s="9">
        <v>6</v>
      </c>
      <c r="L22" s="9"/>
      <c r="M22" s="10"/>
      <c r="N22" s="9"/>
      <c r="O22" s="9"/>
      <c r="P22" s="9"/>
    </row>
    <row r="23" spans="1:16" ht="26.1" customHeight="1" x14ac:dyDescent="0.15">
      <c r="A23" s="3">
        <v>23</v>
      </c>
      <c r="B23" s="7" t="s">
        <v>97</v>
      </c>
      <c r="C23" s="14" t="s">
        <v>98</v>
      </c>
      <c r="D23" s="8" t="s">
        <v>87</v>
      </c>
      <c r="E23" s="3" t="s">
        <v>45</v>
      </c>
      <c r="F23" s="8" t="s">
        <v>67</v>
      </c>
      <c r="G23" s="9"/>
      <c r="H23" s="9"/>
      <c r="I23" s="26"/>
      <c r="J23" s="9"/>
      <c r="K23" s="26"/>
      <c r="L23" s="9">
        <v>12</v>
      </c>
      <c r="M23" s="9"/>
      <c r="N23" s="9"/>
      <c r="O23" s="9"/>
      <c r="P23" s="9"/>
    </row>
    <row r="24" spans="1:16" ht="26.1" customHeight="1" x14ac:dyDescent="0.15">
      <c r="A24" s="3">
        <v>24</v>
      </c>
      <c r="B24" s="7" t="s">
        <v>102</v>
      </c>
      <c r="C24" s="14" t="s">
        <v>103</v>
      </c>
      <c r="D24" s="8" t="s">
        <v>46</v>
      </c>
      <c r="E24" s="3" t="s">
        <v>45</v>
      </c>
      <c r="F24" s="8" t="s">
        <v>67</v>
      </c>
      <c r="G24" s="9"/>
      <c r="H24" s="9"/>
      <c r="I24" s="26"/>
      <c r="J24" s="9"/>
      <c r="K24" s="26"/>
      <c r="L24" s="10"/>
      <c r="M24" s="9"/>
      <c r="N24" s="9"/>
      <c r="O24" s="9">
        <v>12</v>
      </c>
      <c r="P24" s="9"/>
    </row>
    <row r="25" spans="1:16" ht="26.1" customHeight="1" x14ac:dyDescent="0.15">
      <c r="A25" s="3">
        <v>25</v>
      </c>
      <c r="B25" s="7" t="s">
        <v>112</v>
      </c>
      <c r="C25" s="14" t="s">
        <v>113</v>
      </c>
      <c r="D25" s="8" t="s">
        <v>111</v>
      </c>
      <c r="E25" s="3" t="s">
        <v>45</v>
      </c>
      <c r="F25" s="8" t="s">
        <v>67</v>
      </c>
      <c r="G25" s="9">
        <v>12</v>
      </c>
      <c r="H25" s="16"/>
      <c r="I25" s="16"/>
      <c r="J25" s="16"/>
      <c r="K25" s="9"/>
      <c r="L25" s="9"/>
      <c r="M25" s="9"/>
      <c r="N25" s="9"/>
      <c r="O25" s="9"/>
      <c r="P25" s="9"/>
    </row>
    <row r="26" spans="1:16" ht="26.1" customHeight="1" x14ac:dyDescent="0.15">
      <c r="A26" s="3">
        <v>26</v>
      </c>
      <c r="B26" s="7" t="s">
        <v>109</v>
      </c>
      <c r="C26" s="14" t="s">
        <v>110</v>
      </c>
      <c r="D26" s="8" t="s">
        <v>111</v>
      </c>
      <c r="E26" s="3" t="s">
        <v>45</v>
      </c>
      <c r="F26" s="8" t="s">
        <v>67</v>
      </c>
      <c r="G26" s="10">
        <v>12</v>
      </c>
      <c r="H26" s="9"/>
      <c r="I26" s="16"/>
      <c r="J26" s="16"/>
      <c r="K26" s="9"/>
      <c r="L26" s="9"/>
      <c r="M26" s="9"/>
      <c r="N26" s="9"/>
      <c r="O26" s="9"/>
      <c r="P26" s="9"/>
    </row>
    <row r="27" spans="1:16" ht="26.1" customHeight="1" x14ac:dyDescent="0.15">
      <c r="A27" s="34" t="s">
        <v>14</v>
      </c>
      <c r="B27" s="35"/>
      <c r="C27" s="35"/>
      <c r="D27" s="35"/>
      <c r="E27" s="35"/>
      <c r="F27" s="36"/>
      <c r="G27" s="18">
        <f>SUM(G4:G26)</f>
        <v>41</v>
      </c>
      <c r="H27" s="18">
        <f>SUM(H4:H26)</f>
        <v>125</v>
      </c>
      <c r="I27" s="18">
        <f>SUM(I4:I26)</f>
        <v>2.5</v>
      </c>
      <c r="J27" s="18">
        <f>SUM(J4:J26)</f>
        <v>43.5</v>
      </c>
      <c r="K27" s="18">
        <f>SUM(K4:K26)</f>
        <v>83</v>
      </c>
      <c r="L27" s="18">
        <f>SUM(L4:L26)</f>
        <v>42</v>
      </c>
      <c r="M27" s="23">
        <f>SUM(M4:M26)</f>
        <v>55</v>
      </c>
      <c r="N27" s="23">
        <f>SUM(N4:N26)</f>
        <v>5</v>
      </c>
      <c r="O27" s="23">
        <f>SUM(O4:O26)</f>
        <v>32</v>
      </c>
      <c r="P27" s="26">
        <f>SUM(P4:P26)</f>
        <v>20</v>
      </c>
    </row>
    <row r="28" spans="1:16" ht="26.1" customHeight="1" x14ac:dyDescent="0.15">
      <c r="A28" s="34" t="s">
        <v>15</v>
      </c>
      <c r="B28" s="35"/>
      <c r="C28" s="35"/>
      <c r="D28" s="35"/>
      <c r="E28" s="35"/>
      <c r="F28" s="36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 ht="81" customHeight="1" x14ac:dyDescent="0.15">
      <c r="A29" s="27" t="s">
        <v>115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</row>
    <row r="30" spans="1:16" ht="26.1" customHeight="1" x14ac:dyDescent="0.15">
      <c r="A30" s="30" t="s">
        <v>47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ht="26.1" customHeight="1" x14ac:dyDescent="0.1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16" ht="3" customHeight="1" x14ac:dyDescent="0.1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</row>
  </sheetData>
  <mergeCells count="7">
    <mergeCell ref="A29:P29"/>
    <mergeCell ref="A30:P32"/>
    <mergeCell ref="A1:J1"/>
    <mergeCell ref="A27:F27"/>
    <mergeCell ref="A28:F28"/>
    <mergeCell ref="G28:P28"/>
    <mergeCell ref="A2:P2"/>
  </mergeCells>
  <phoneticPr fontId="9" type="noConversion"/>
  <conditionalFormatting sqref="C21:D26 C4:D19">
    <cfRule type="containsText" dxfId="27" priority="15" operator="containsText" text=",">
      <formula>NOT(ISERROR(SEARCH(",",C4)))</formula>
    </cfRule>
    <cfRule type="containsText" dxfId="26" priority="16" operator="containsText" text="，">
      <formula>NOT(ISERROR(SEARCH("，",C4)))</formula>
    </cfRule>
  </conditionalFormatting>
  <conditionalFormatting sqref="D8">
    <cfRule type="containsText" dxfId="25" priority="7" operator="containsText" text=",">
      <formula>NOT(ISERROR(SEARCH(",",D8)))</formula>
    </cfRule>
    <cfRule type="containsText" dxfId="24" priority="8" operator="containsText" text="，">
      <formula>NOT(ISERROR(SEARCH("，",D8)))</formula>
    </cfRule>
  </conditionalFormatting>
  <conditionalFormatting sqref="C19:D22">
    <cfRule type="containsText" dxfId="23" priority="5" operator="containsText" text=",">
      <formula>NOT(ISERROR(SEARCH(",",C19)))</formula>
    </cfRule>
    <cfRule type="containsText" dxfId="22" priority="6" operator="containsText" text="，">
      <formula>NOT(ISERROR(SEARCH("，",C19)))</formula>
    </cfRule>
  </conditionalFormatting>
  <conditionalFormatting sqref="C6">
    <cfRule type="containsText" dxfId="21" priority="3" operator="containsText" text=",">
      <formula>NOT(ISERROR(SEARCH(",",C6)))</formula>
    </cfRule>
    <cfRule type="containsText" dxfId="20" priority="4" operator="containsText" text="，">
      <formula>NOT(ISERROR(SEARCH("，",C6)))</formula>
    </cfRule>
  </conditionalFormatting>
  <conditionalFormatting sqref="D9">
    <cfRule type="containsText" dxfId="19" priority="1" operator="containsText" text=",">
      <formula>NOT(ISERROR(SEARCH(",",D9)))</formula>
    </cfRule>
    <cfRule type="containsText" dxfId="18" priority="2" operator="containsText" text="，">
      <formula>NOT(ISERROR(SEARCH("，",D9)))</formula>
    </cfRule>
  </conditionalFormatting>
  <dataValidations count="1">
    <dataValidation type="list" allowBlank="1" showInputMessage="1" showErrorMessage="1" sqref="E4:E26" xr:uid="{00000000-0002-0000-0000-000000000000}">
      <formula1>"国家级,省（区域）级,校级"</formula1>
    </dataValidation>
  </dataValidations>
  <printOptions horizontalCentered="1"/>
  <pageMargins left="0.35416666666666702" right="0.156944444444444" top="0.39305555555555599" bottom="0.55069444444444404" header="0.5" footer="0.5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3"/>
  <sheetViews>
    <sheetView tabSelected="1" workbookViewId="0">
      <selection activeCell="I7" sqref="I7"/>
    </sheetView>
  </sheetViews>
  <sheetFormatPr defaultColWidth="9" defaultRowHeight="13.5" x14ac:dyDescent="0.15"/>
  <cols>
    <col min="1" max="1" width="7.125" customWidth="1"/>
    <col min="2" max="2" width="20" customWidth="1"/>
    <col min="3" max="3" width="12.125" style="17" customWidth="1"/>
    <col min="4" max="4" width="11.25" customWidth="1"/>
    <col min="5" max="6" width="10.375" customWidth="1"/>
    <col min="7" max="13" width="8.5" customWidth="1"/>
  </cols>
  <sheetData>
    <row r="1" spans="1:16" ht="18" customHeight="1" x14ac:dyDescent="0.1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1"/>
      <c r="M1" s="1"/>
    </row>
    <row r="2" spans="1:16" ht="29.1" customHeight="1" x14ac:dyDescent="0.15">
      <c r="A2" s="38" t="s">
        <v>104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18.95" customHeight="1" x14ac:dyDescent="0.15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111</v>
      </c>
      <c r="H3" s="24" t="s">
        <v>50</v>
      </c>
      <c r="I3" s="24" t="s">
        <v>51</v>
      </c>
      <c r="J3" s="24" t="s">
        <v>52</v>
      </c>
      <c r="K3" s="20" t="s">
        <v>42</v>
      </c>
      <c r="L3" s="20" t="s">
        <v>87</v>
      </c>
      <c r="M3" s="20" t="s">
        <v>55</v>
      </c>
      <c r="N3" s="20" t="s">
        <v>88</v>
      </c>
      <c r="O3" s="20" t="s">
        <v>46</v>
      </c>
      <c r="P3" s="20" t="s">
        <v>99</v>
      </c>
    </row>
    <row r="4" spans="1:16" ht="26.1" customHeight="1" x14ac:dyDescent="0.15">
      <c r="A4" s="3">
        <v>1</v>
      </c>
      <c r="B4" s="19" t="s">
        <v>107</v>
      </c>
      <c r="C4" s="14" t="s">
        <v>108</v>
      </c>
      <c r="D4" s="8" t="s">
        <v>105</v>
      </c>
      <c r="E4" s="3" t="s">
        <v>20</v>
      </c>
      <c r="F4" s="8" t="s">
        <v>53</v>
      </c>
      <c r="G4" s="9">
        <v>13</v>
      </c>
      <c r="H4" s="9"/>
      <c r="I4" s="9"/>
      <c r="J4" s="9"/>
      <c r="K4" s="9"/>
      <c r="L4" s="9"/>
      <c r="M4" s="9"/>
      <c r="N4" s="9"/>
      <c r="O4" s="9"/>
      <c r="P4" s="9"/>
    </row>
    <row r="5" spans="1:16" ht="26.1" customHeight="1" x14ac:dyDescent="0.15">
      <c r="A5" s="3">
        <v>2</v>
      </c>
      <c r="B5" s="7" t="s">
        <v>106</v>
      </c>
      <c r="C5" s="14" t="s">
        <v>114</v>
      </c>
      <c r="D5" s="8" t="s">
        <v>50</v>
      </c>
      <c r="E5" s="3" t="s">
        <v>20</v>
      </c>
      <c r="F5" s="8" t="s">
        <v>53</v>
      </c>
      <c r="G5" s="9"/>
      <c r="H5" s="9">
        <v>25</v>
      </c>
      <c r="I5" s="9"/>
      <c r="J5" s="9"/>
      <c r="K5" s="9"/>
      <c r="L5" s="9"/>
      <c r="M5" s="9"/>
      <c r="N5" s="9"/>
      <c r="O5" s="9"/>
      <c r="P5" s="9"/>
    </row>
    <row r="6" spans="1:16" ht="26.1" customHeight="1" x14ac:dyDescent="0.15">
      <c r="A6" s="3">
        <v>4</v>
      </c>
      <c r="B6" s="45" t="s">
        <v>63</v>
      </c>
      <c r="C6" s="14" t="s">
        <v>61</v>
      </c>
      <c r="D6" s="22" t="s">
        <v>62</v>
      </c>
      <c r="E6" s="3" t="s">
        <v>20</v>
      </c>
      <c r="F6" s="8" t="s">
        <v>53</v>
      </c>
      <c r="G6" s="9"/>
      <c r="H6" s="9">
        <v>3.5</v>
      </c>
      <c r="I6" s="9">
        <v>3.5</v>
      </c>
      <c r="J6" s="9"/>
      <c r="K6" s="9"/>
      <c r="L6" s="9"/>
      <c r="M6" s="9"/>
      <c r="N6" s="9"/>
      <c r="O6" s="9"/>
      <c r="P6" s="9"/>
    </row>
    <row r="7" spans="1:16" ht="26.1" customHeight="1" x14ac:dyDescent="0.15">
      <c r="A7" s="3">
        <v>5</v>
      </c>
      <c r="B7" s="7" t="s">
        <v>58</v>
      </c>
      <c r="C7" s="14" t="s">
        <v>59</v>
      </c>
      <c r="D7" s="8" t="s">
        <v>60</v>
      </c>
      <c r="E7" s="3" t="s">
        <v>20</v>
      </c>
      <c r="F7" s="8" t="s">
        <v>53</v>
      </c>
      <c r="G7" s="9"/>
      <c r="H7" s="9">
        <v>12.5</v>
      </c>
      <c r="I7" s="9"/>
      <c r="J7" s="9">
        <v>12.5</v>
      </c>
      <c r="K7" s="9"/>
      <c r="L7" s="9"/>
      <c r="M7" s="9"/>
      <c r="N7" s="9"/>
      <c r="O7" s="9"/>
      <c r="P7" s="9"/>
    </row>
    <row r="8" spans="1:16" ht="26.1" customHeight="1" x14ac:dyDescent="0.15">
      <c r="A8" s="3">
        <v>6</v>
      </c>
      <c r="B8" s="45" t="s">
        <v>117</v>
      </c>
      <c r="C8" s="14" t="s">
        <v>65</v>
      </c>
      <c r="D8" s="8" t="s">
        <v>66</v>
      </c>
      <c r="E8" s="3" t="s">
        <v>20</v>
      </c>
      <c r="F8" s="8" t="s">
        <v>53</v>
      </c>
      <c r="G8" s="9"/>
      <c r="H8" s="9"/>
      <c r="I8" s="9"/>
      <c r="J8" s="9"/>
      <c r="K8" s="9">
        <v>25</v>
      </c>
      <c r="L8" s="9"/>
      <c r="M8" s="9"/>
      <c r="N8" s="9"/>
      <c r="O8" s="9"/>
      <c r="P8" s="9"/>
    </row>
    <row r="9" spans="1:16" ht="26.1" customHeight="1" x14ac:dyDescent="0.15">
      <c r="A9" s="3">
        <v>7</v>
      </c>
      <c r="B9" s="7" t="s">
        <v>89</v>
      </c>
      <c r="C9" s="14" t="s">
        <v>90</v>
      </c>
      <c r="D9" s="8" t="s">
        <v>87</v>
      </c>
      <c r="E9" s="3" t="s">
        <v>20</v>
      </c>
      <c r="F9" s="8" t="s">
        <v>67</v>
      </c>
      <c r="G9" s="9"/>
      <c r="H9" s="9"/>
      <c r="I9" s="9"/>
      <c r="J9" s="9"/>
      <c r="K9" s="9"/>
      <c r="L9" s="9">
        <v>18</v>
      </c>
      <c r="M9" s="9"/>
      <c r="N9" s="9"/>
      <c r="O9" s="9"/>
      <c r="P9" s="9"/>
    </row>
    <row r="10" spans="1:16" ht="26.1" customHeight="1" x14ac:dyDescent="0.15">
      <c r="A10" s="3">
        <v>8</v>
      </c>
      <c r="B10" s="45" t="s">
        <v>68</v>
      </c>
      <c r="C10" s="14" t="s">
        <v>54</v>
      </c>
      <c r="D10" s="8" t="s">
        <v>55</v>
      </c>
      <c r="E10" s="3" t="s">
        <v>20</v>
      </c>
      <c r="F10" s="8" t="s">
        <v>67</v>
      </c>
      <c r="G10" s="9"/>
      <c r="H10" s="9"/>
      <c r="I10" s="9"/>
      <c r="J10" s="9"/>
      <c r="K10" s="9"/>
      <c r="L10" s="9"/>
      <c r="M10" s="9">
        <v>8</v>
      </c>
      <c r="N10" s="9"/>
      <c r="O10" s="9"/>
      <c r="P10" s="9"/>
    </row>
    <row r="11" spans="1:16" ht="26.1" customHeight="1" x14ac:dyDescent="0.15">
      <c r="A11" s="3">
        <v>9</v>
      </c>
      <c r="B11" s="7" t="s">
        <v>70</v>
      </c>
      <c r="C11" s="14" t="s">
        <v>69</v>
      </c>
      <c r="D11" s="8" t="s">
        <v>50</v>
      </c>
      <c r="E11" s="3" t="s">
        <v>20</v>
      </c>
      <c r="F11" s="8" t="s">
        <v>67</v>
      </c>
      <c r="G11" s="9"/>
      <c r="H11" s="9">
        <v>18</v>
      </c>
      <c r="I11" s="9"/>
      <c r="J11" s="9"/>
      <c r="K11" s="9"/>
      <c r="L11" s="9"/>
      <c r="M11" s="9"/>
      <c r="N11" s="9"/>
      <c r="O11" s="9"/>
      <c r="P11" s="9"/>
    </row>
    <row r="12" spans="1:16" ht="26.1" customHeight="1" x14ac:dyDescent="0.15">
      <c r="A12" s="3">
        <v>10</v>
      </c>
      <c r="B12" s="7" t="s">
        <v>72</v>
      </c>
      <c r="C12" s="14" t="s">
        <v>71</v>
      </c>
      <c r="D12" s="8" t="s">
        <v>66</v>
      </c>
      <c r="E12" s="3" t="s">
        <v>20</v>
      </c>
      <c r="F12" s="8" t="s">
        <v>67</v>
      </c>
      <c r="G12" s="9"/>
      <c r="H12" s="9"/>
      <c r="I12" s="9"/>
      <c r="J12" s="9"/>
      <c r="K12" s="9">
        <v>18</v>
      </c>
      <c r="L12" s="9"/>
      <c r="M12" s="9"/>
      <c r="N12" s="9"/>
      <c r="O12" s="9"/>
      <c r="P12" s="9"/>
    </row>
    <row r="13" spans="1:16" ht="26.1" customHeight="1" x14ac:dyDescent="0.15">
      <c r="A13" s="3">
        <v>11</v>
      </c>
      <c r="B13" s="45" t="s">
        <v>91</v>
      </c>
      <c r="C13" s="14" t="s">
        <v>92</v>
      </c>
      <c r="D13" s="8" t="s">
        <v>88</v>
      </c>
      <c r="E13" s="3" t="s">
        <v>45</v>
      </c>
      <c r="F13" s="8" t="s">
        <v>44</v>
      </c>
      <c r="G13" s="9"/>
      <c r="H13" s="9"/>
      <c r="I13" s="9"/>
      <c r="J13" s="9"/>
      <c r="K13" s="9"/>
      <c r="L13" s="9"/>
      <c r="M13" s="9"/>
      <c r="N13" s="9">
        <v>5</v>
      </c>
      <c r="O13" s="9"/>
      <c r="P13" s="9"/>
    </row>
    <row r="14" spans="1:16" ht="26.1" customHeight="1" x14ac:dyDescent="0.15">
      <c r="A14" s="3">
        <v>12</v>
      </c>
      <c r="B14" s="7" t="s">
        <v>73</v>
      </c>
      <c r="C14" s="14" t="s">
        <v>74</v>
      </c>
      <c r="D14" s="8" t="s">
        <v>55</v>
      </c>
      <c r="E14" s="3" t="s">
        <v>45</v>
      </c>
      <c r="F14" s="8" t="s">
        <v>44</v>
      </c>
      <c r="G14" s="9"/>
      <c r="H14" s="9"/>
      <c r="I14" s="9"/>
      <c r="J14" s="9"/>
      <c r="K14" s="9"/>
      <c r="L14" s="9"/>
      <c r="M14" s="9">
        <v>15</v>
      </c>
      <c r="N14" s="9"/>
      <c r="O14" s="9"/>
      <c r="P14" s="9"/>
    </row>
    <row r="15" spans="1:16" ht="26.1" customHeight="1" x14ac:dyDescent="0.15">
      <c r="A15" s="3">
        <v>13</v>
      </c>
      <c r="B15" s="7" t="s">
        <v>75</v>
      </c>
      <c r="C15" s="14" t="s">
        <v>74</v>
      </c>
      <c r="D15" s="8" t="s">
        <v>55</v>
      </c>
      <c r="E15" s="3" t="s">
        <v>45</v>
      </c>
      <c r="F15" s="8" t="s">
        <v>53</v>
      </c>
      <c r="G15" s="9"/>
      <c r="H15" s="9"/>
      <c r="I15" s="9"/>
      <c r="J15" s="9"/>
      <c r="K15" s="9"/>
      <c r="L15" s="9"/>
      <c r="M15" s="9">
        <v>10</v>
      </c>
      <c r="N15" s="9"/>
      <c r="O15" s="9"/>
      <c r="P15" s="9"/>
    </row>
    <row r="16" spans="1:16" ht="26.1" customHeight="1" x14ac:dyDescent="0.15">
      <c r="A16" s="3">
        <v>14</v>
      </c>
      <c r="B16" s="7" t="s">
        <v>76</v>
      </c>
      <c r="C16" s="14" t="s">
        <v>56</v>
      </c>
      <c r="D16" s="8" t="s">
        <v>43</v>
      </c>
      <c r="E16" s="3" t="s">
        <v>45</v>
      </c>
      <c r="F16" s="8" t="s">
        <v>53</v>
      </c>
      <c r="G16" s="9"/>
      <c r="H16" s="9">
        <v>10</v>
      </c>
      <c r="I16" s="9"/>
      <c r="J16" s="9"/>
      <c r="K16" s="9"/>
      <c r="L16" s="9"/>
      <c r="M16" s="9"/>
      <c r="N16" s="9"/>
      <c r="O16" s="9"/>
      <c r="P16" s="9"/>
    </row>
    <row r="17" spans="1:16" ht="26.1" customHeight="1" x14ac:dyDescent="0.15">
      <c r="A17" s="3">
        <v>15</v>
      </c>
      <c r="B17" s="7" t="s">
        <v>77</v>
      </c>
      <c r="C17" s="14" t="s">
        <v>78</v>
      </c>
      <c r="D17" s="8" t="s">
        <v>79</v>
      </c>
      <c r="E17" s="3" t="s">
        <v>45</v>
      </c>
      <c r="F17" s="8" t="s">
        <v>53</v>
      </c>
      <c r="G17" s="9"/>
      <c r="H17" s="9">
        <v>5</v>
      </c>
      <c r="I17" s="9"/>
      <c r="J17" s="9">
        <v>5</v>
      </c>
      <c r="K17" s="9"/>
      <c r="L17" s="9"/>
      <c r="M17" s="9"/>
      <c r="N17" s="9"/>
      <c r="O17" s="9"/>
      <c r="P17" s="9"/>
    </row>
    <row r="18" spans="1:16" ht="26.1" customHeight="1" x14ac:dyDescent="0.15">
      <c r="A18" s="3">
        <v>16</v>
      </c>
      <c r="B18" s="7" t="s">
        <v>80</v>
      </c>
      <c r="C18" s="14" t="s">
        <v>81</v>
      </c>
      <c r="D18" s="8" t="s">
        <v>60</v>
      </c>
      <c r="E18" s="3" t="s">
        <v>45</v>
      </c>
      <c r="F18" s="8" t="s">
        <v>53</v>
      </c>
      <c r="G18" s="9"/>
      <c r="H18" s="9">
        <v>5</v>
      </c>
      <c r="I18" s="9"/>
      <c r="J18" s="9">
        <v>5</v>
      </c>
      <c r="K18" s="9"/>
      <c r="L18" s="9"/>
      <c r="M18" s="9"/>
      <c r="N18" s="9"/>
      <c r="O18" s="9"/>
      <c r="P18" s="9"/>
    </row>
    <row r="19" spans="1:16" ht="26.1" customHeight="1" x14ac:dyDescent="0.15">
      <c r="A19" s="3">
        <v>17</v>
      </c>
      <c r="B19" s="7" t="s">
        <v>93</v>
      </c>
      <c r="C19" s="14" t="s">
        <v>94</v>
      </c>
      <c r="D19" s="8" t="s">
        <v>87</v>
      </c>
      <c r="E19" s="3" t="s">
        <v>45</v>
      </c>
      <c r="F19" s="8" t="s">
        <v>53</v>
      </c>
      <c r="G19" s="9"/>
      <c r="H19" s="9"/>
      <c r="I19" s="9"/>
      <c r="J19" s="9"/>
      <c r="K19" s="9"/>
      <c r="L19" s="9">
        <v>10</v>
      </c>
      <c r="M19" s="9"/>
      <c r="N19" s="9"/>
      <c r="O19" s="9"/>
      <c r="P19" s="9"/>
    </row>
    <row r="20" spans="1:16" ht="26.1" customHeight="1" x14ac:dyDescent="0.15">
      <c r="A20" s="3">
        <v>18</v>
      </c>
      <c r="B20" s="7" t="s">
        <v>95</v>
      </c>
      <c r="C20" s="14" t="s">
        <v>96</v>
      </c>
      <c r="D20" s="8" t="s">
        <v>46</v>
      </c>
      <c r="E20" s="3" t="s">
        <v>45</v>
      </c>
      <c r="F20" s="8" t="s">
        <v>53</v>
      </c>
      <c r="G20" s="9"/>
      <c r="H20" s="9"/>
      <c r="I20" s="9"/>
      <c r="J20" s="9"/>
      <c r="K20" s="9"/>
      <c r="L20" s="9"/>
      <c r="M20" s="9"/>
      <c r="N20" s="9"/>
      <c r="O20" s="9">
        <v>10</v>
      </c>
      <c r="P20" s="9"/>
    </row>
    <row r="21" spans="1:16" ht="26.1" customHeight="1" x14ac:dyDescent="0.15">
      <c r="A21" s="3">
        <v>19</v>
      </c>
      <c r="B21" s="21" t="s">
        <v>100</v>
      </c>
      <c r="C21" s="14" t="s">
        <v>101</v>
      </c>
      <c r="D21" s="8" t="s">
        <v>99</v>
      </c>
      <c r="E21" s="3" t="s">
        <v>45</v>
      </c>
      <c r="F21" s="8" t="s">
        <v>53</v>
      </c>
      <c r="G21" s="9"/>
      <c r="H21" s="9"/>
      <c r="I21" s="9"/>
      <c r="J21" s="9"/>
      <c r="K21" s="9"/>
      <c r="L21" s="9"/>
      <c r="M21" s="9"/>
      <c r="N21" s="9"/>
      <c r="O21" s="9"/>
      <c r="P21" s="9">
        <v>10</v>
      </c>
    </row>
    <row r="22" spans="1:16" ht="26.1" customHeight="1" x14ac:dyDescent="0.15">
      <c r="A22" s="3">
        <v>20</v>
      </c>
      <c r="B22" s="21" t="s">
        <v>82</v>
      </c>
      <c r="C22" s="14" t="s">
        <v>83</v>
      </c>
      <c r="D22" s="8" t="s">
        <v>66</v>
      </c>
      <c r="E22" s="3" t="s">
        <v>45</v>
      </c>
      <c r="F22" s="8" t="s">
        <v>67</v>
      </c>
      <c r="G22" s="9"/>
      <c r="H22" s="9"/>
      <c r="I22" s="9"/>
      <c r="J22" s="9"/>
      <c r="K22" s="9">
        <v>5</v>
      </c>
      <c r="L22" s="9"/>
      <c r="M22" s="9"/>
      <c r="N22" s="9"/>
      <c r="O22" s="9"/>
      <c r="P22" s="9"/>
    </row>
    <row r="23" spans="1:16" ht="26.1" customHeight="1" x14ac:dyDescent="0.15">
      <c r="A23" s="3">
        <v>21</v>
      </c>
      <c r="B23" s="7" t="s">
        <v>84</v>
      </c>
      <c r="C23" s="14" t="s">
        <v>86</v>
      </c>
      <c r="D23" s="8" t="s">
        <v>85</v>
      </c>
      <c r="E23" s="3" t="s">
        <v>45</v>
      </c>
      <c r="F23" s="8" t="s">
        <v>67</v>
      </c>
      <c r="G23" s="9"/>
      <c r="H23" s="9"/>
      <c r="I23" s="9"/>
      <c r="J23" s="9">
        <v>2.5</v>
      </c>
      <c r="K23" s="9">
        <v>2.5</v>
      </c>
      <c r="L23" s="9"/>
      <c r="M23" s="9"/>
      <c r="N23" s="9"/>
      <c r="O23" s="9"/>
      <c r="P23" s="9"/>
    </row>
    <row r="24" spans="1:16" ht="26.1" customHeight="1" x14ac:dyDescent="0.15">
      <c r="A24" s="3">
        <v>22</v>
      </c>
      <c r="B24" s="7" t="s">
        <v>97</v>
      </c>
      <c r="C24" s="14" t="s">
        <v>98</v>
      </c>
      <c r="D24" s="8" t="s">
        <v>87</v>
      </c>
      <c r="E24" s="3" t="s">
        <v>45</v>
      </c>
      <c r="F24" s="8" t="s">
        <v>67</v>
      </c>
      <c r="G24" s="9"/>
      <c r="H24" s="9"/>
      <c r="I24" s="9"/>
      <c r="J24" s="9"/>
      <c r="K24" s="9"/>
      <c r="L24" s="9">
        <v>5</v>
      </c>
      <c r="M24" s="9"/>
      <c r="N24" s="9"/>
      <c r="O24" s="9"/>
      <c r="P24" s="9"/>
    </row>
    <row r="25" spans="1:16" ht="26.1" customHeight="1" x14ac:dyDescent="0.15">
      <c r="A25" s="3">
        <v>23</v>
      </c>
      <c r="B25" s="7" t="s">
        <v>102</v>
      </c>
      <c r="C25" s="14" t="s">
        <v>103</v>
      </c>
      <c r="D25" s="8" t="s">
        <v>46</v>
      </c>
      <c r="E25" s="3" t="s">
        <v>45</v>
      </c>
      <c r="F25" s="8" t="s">
        <v>67</v>
      </c>
      <c r="G25" s="9"/>
      <c r="H25" s="9"/>
      <c r="I25" s="9"/>
      <c r="J25" s="9"/>
      <c r="K25" s="9"/>
      <c r="L25" s="9"/>
      <c r="M25" s="9"/>
      <c r="N25" s="9"/>
      <c r="O25" s="9">
        <v>5</v>
      </c>
      <c r="P25" s="9"/>
    </row>
    <row r="26" spans="1:16" ht="26.1" customHeight="1" x14ac:dyDescent="0.15">
      <c r="A26" s="3">
        <v>24</v>
      </c>
      <c r="B26" s="7" t="s">
        <v>112</v>
      </c>
      <c r="C26" s="14" t="s">
        <v>113</v>
      </c>
      <c r="D26" s="8" t="s">
        <v>111</v>
      </c>
      <c r="E26" s="3" t="s">
        <v>45</v>
      </c>
      <c r="F26" s="8" t="s">
        <v>67</v>
      </c>
      <c r="G26" s="9">
        <v>5</v>
      </c>
      <c r="H26" s="3"/>
      <c r="I26" s="3"/>
      <c r="J26" s="3"/>
      <c r="K26" s="3"/>
      <c r="L26" s="9"/>
      <c r="M26" s="9"/>
      <c r="N26" s="9"/>
      <c r="O26" s="9"/>
      <c r="P26" s="9"/>
    </row>
    <row r="27" spans="1:16" ht="26.1" customHeight="1" x14ac:dyDescent="0.15">
      <c r="A27" s="3">
        <v>25</v>
      </c>
      <c r="B27" s="7" t="s">
        <v>109</v>
      </c>
      <c r="C27" s="14" t="s">
        <v>110</v>
      </c>
      <c r="D27" s="8" t="s">
        <v>111</v>
      </c>
      <c r="E27" s="3" t="s">
        <v>45</v>
      </c>
      <c r="F27" s="8" t="s">
        <v>67</v>
      </c>
      <c r="G27" s="9">
        <v>5</v>
      </c>
      <c r="H27" s="3"/>
      <c r="I27" s="3"/>
      <c r="J27" s="3"/>
      <c r="K27" s="3"/>
      <c r="L27" s="9"/>
      <c r="M27" s="9"/>
      <c r="N27" s="9"/>
      <c r="O27" s="9"/>
      <c r="P27" s="9"/>
    </row>
    <row r="28" spans="1:16" ht="20.100000000000001" customHeight="1" x14ac:dyDescent="0.15">
      <c r="A28" s="34" t="s">
        <v>14</v>
      </c>
      <c r="B28" s="35"/>
      <c r="C28" s="35"/>
      <c r="D28" s="35"/>
      <c r="E28" s="35"/>
      <c r="F28" s="36"/>
      <c r="G28" s="5">
        <f t="shared" ref="G28:P28" si="0">SUM(G4:G27)</f>
        <v>23</v>
      </c>
      <c r="H28" s="16">
        <f t="shared" si="0"/>
        <v>79</v>
      </c>
      <c r="I28" s="16">
        <f t="shared" si="0"/>
        <v>3.5</v>
      </c>
      <c r="J28" s="16">
        <f t="shared" si="0"/>
        <v>25</v>
      </c>
      <c r="K28" s="16">
        <f t="shared" si="0"/>
        <v>50.5</v>
      </c>
      <c r="L28" s="16">
        <f t="shared" si="0"/>
        <v>33</v>
      </c>
      <c r="M28" s="16">
        <f t="shared" si="0"/>
        <v>33</v>
      </c>
      <c r="N28" s="23">
        <f t="shared" si="0"/>
        <v>5</v>
      </c>
      <c r="O28" s="23">
        <f t="shared" si="0"/>
        <v>15</v>
      </c>
      <c r="P28" s="26">
        <f t="shared" si="0"/>
        <v>10</v>
      </c>
    </row>
    <row r="29" spans="1:16" ht="20.100000000000001" customHeight="1" x14ac:dyDescent="0.15">
      <c r="A29" s="34" t="s">
        <v>15</v>
      </c>
      <c r="B29" s="35"/>
      <c r="C29" s="35"/>
      <c r="D29" s="35"/>
      <c r="E29" s="35"/>
      <c r="F29" s="36"/>
      <c r="G29" s="37">
        <f>SUM(G28:M28)</f>
        <v>247</v>
      </c>
      <c r="H29" s="37"/>
      <c r="I29" s="37"/>
      <c r="J29" s="37"/>
      <c r="K29" s="37"/>
      <c r="L29" s="37"/>
      <c r="M29" s="37"/>
      <c r="N29" s="37"/>
      <c r="O29" s="37"/>
      <c r="P29" s="37"/>
    </row>
    <row r="30" spans="1:16" ht="78" customHeight="1" x14ac:dyDescent="0.15">
      <c r="A30" s="41" t="s">
        <v>116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1" spans="1:16" ht="20.100000000000001" customHeight="1" x14ac:dyDescent="0.15">
      <c r="A31" s="39" t="s">
        <v>48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6" ht="20.100000000000001" customHeight="1" x14ac:dyDescent="0.15">
      <c r="A32" s="4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</row>
    <row r="33" spans="1:16" ht="13.5" customHeight="1" x14ac:dyDescent="0.15">
      <c r="A33" s="4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</sheetData>
  <mergeCells count="7">
    <mergeCell ref="A31:P33"/>
    <mergeCell ref="A1:K1"/>
    <mergeCell ref="A28:F28"/>
    <mergeCell ref="A29:F29"/>
    <mergeCell ref="G29:P29"/>
    <mergeCell ref="A30:P30"/>
    <mergeCell ref="A2:P2"/>
  </mergeCells>
  <phoneticPr fontId="9" type="noConversion"/>
  <conditionalFormatting sqref="C25:D25 C5:D20">
    <cfRule type="containsText" dxfId="17" priority="19" operator="containsText" text=",">
      <formula>NOT(ISERROR(SEARCH(",",C5)))</formula>
    </cfRule>
    <cfRule type="containsText" dxfId="16" priority="20" operator="containsText" text="，">
      <formula>NOT(ISERROR(SEARCH("，",C5)))</formula>
    </cfRule>
  </conditionalFormatting>
  <conditionalFormatting sqref="C22:D25">
    <cfRule type="containsText" dxfId="15" priority="15" operator="containsText" text=",">
      <formula>NOT(ISERROR(SEARCH(",",C22)))</formula>
    </cfRule>
    <cfRule type="containsText" dxfId="14" priority="16" operator="containsText" text="，">
      <formula>NOT(ISERROR(SEARCH("，",C22)))</formula>
    </cfRule>
  </conditionalFormatting>
  <conditionalFormatting sqref="D8">
    <cfRule type="containsText" dxfId="13" priority="11" operator="containsText" text=",">
      <formula>NOT(ISERROR(SEARCH(",",D8)))</formula>
    </cfRule>
    <cfRule type="containsText" dxfId="12" priority="12" operator="containsText" text="，">
      <formula>NOT(ISERROR(SEARCH("，",D8)))</formula>
    </cfRule>
  </conditionalFormatting>
  <conditionalFormatting sqref="C20:D23">
    <cfRule type="containsText" dxfId="11" priority="9" operator="containsText" text=",">
      <formula>NOT(ISERROR(SEARCH(",",C20)))</formula>
    </cfRule>
    <cfRule type="containsText" dxfId="10" priority="10" operator="containsText" text="，">
      <formula>NOT(ISERROR(SEARCH("，",C20)))</formula>
    </cfRule>
  </conditionalFormatting>
  <conditionalFormatting sqref="C6">
    <cfRule type="containsText" dxfId="9" priority="7" operator="containsText" text=",">
      <formula>NOT(ISERROR(SEARCH(",",C6)))</formula>
    </cfRule>
    <cfRule type="containsText" dxfId="8" priority="8" operator="containsText" text="，">
      <formula>NOT(ISERROR(SEARCH("，",C6)))</formula>
    </cfRule>
  </conditionalFormatting>
  <conditionalFormatting sqref="D9">
    <cfRule type="containsText" dxfId="7" priority="5" operator="containsText" text=",">
      <formula>NOT(ISERROR(SEARCH(",",D9)))</formula>
    </cfRule>
    <cfRule type="containsText" dxfId="6" priority="6" operator="containsText" text="，">
      <formula>NOT(ISERROR(SEARCH("，",D9)))</formula>
    </cfRule>
  </conditionalFormatting>
  <conditionalFormatting sqref="C26:D27">
    <cfRule type="containsText" dxfId="5" priority="1" operator="containsText" text=",">
      <formula>NOT(ISERROR(SEARCH(",",C26)))</formula>
    </cfRule>
    <cfRule type="containsText" dxfId="4" priority="2" operator="containsText" text="，">
      <formula>NOT(ISERROR(SEARCH("，",C26)))</formula>
    </cfRule>
  </conditionalFormatting>
  <conditionalFormatting sqref="C4:D4">
    <cfRule type="containsText" dxfId="3" priority="3" operator="containsText" text=",">
      <formula>NOT(ISERROR(SEARCH(",",C4)))</formula>
    </cfRule>
    <cfRule type="containsText" dxfId="2" priority="4" operator="containsText" text="，">
      <formula>NOT(ISERROR(SEARCH("，",C4)))</formula>
    </cfRule>
  </conditionalFormatting>
  <dataValidations count="1">
    <dataValidation type="list" allowBlank="1" showInputMessage="1" showErrorMessage="1" sqref="E4:E27" xr:uid="{00000000-0002-0000-0100-000000000000}">
      <formula1>"国家级,省（区域）级,校级"</formula1>
    </dataValidation>
  </dataValidations>
  <printOptions horizontalCentered="1"/>
  <pageMargins left="0.35416666666666702" right="0.156944444444444" top="0.39305555555555599" bottom="0.55069444444444404" header="0.5" footer="0.5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39"/>
  <sheetViews>
    <sheetView workbookViewId="0">
      <selection activeCell="H46" sqref="H46"/>
    </sheetView>
  </sheetViews>
  <sheetFormatPr defaultRowHeight="13.5" x14ac:dyDescent="0.15"/>
  <sheetData>
    <row r="2" spans="1:14" x14ac:dyDescent="0.15">
      <c r="A2" s="3"/>
      <c r="B2" s="7"/>
      <c r="C2" s="14"/>
      <c r="D2" s="8"/>
      <c r="E2" s="3"/>
      <c r="F2" s="8"/>
      <c r="G2" s="9"/>
      <c r="H2" s="3"/>
      <c r="I2" s="3"/>
      <c r="J2" s="3"/>
      <c r="K2" s="3"/>
      <c r="L2" s="3"/>
      <c r="M2" s="9"/>
      <c r="N2" s="9"/>
    </row>
    <row r="3" spans="1:14" x14ac:dyDescent="0.15">
      <c r="A3" s="3"/>
      <c r="B3" s="7"/>
      <c r="C3" s="15"/>
      <c r="D3" s="8"/>
      <c r="E3" s="3"/>
      <c r="F3" s="8"/>
      <c r="G3" s="9"/>
      <c r="H3" s="3"/>
      <c r="I3" s="3"/>
      <c r="J3" s="3"/>
      <c r="K3" s="3"/>
      <c r="L3" s="3"/>
      <c r="M3" s="9"/>
      <c r="N3" s="9"/>
    </row>
    <row r="4" spans="1:14" x14ac:dyDescent="0.15">
      <c r="A4" s="3"/>
      <c r="B4" s="7"/>
      <c r="C4" s="14"/>
      <c r="D4" s="8"/>
      <c r="E4" s="3"/>
      <c r="F4" s="8"/>
      <c r="G4" s="9"/>
      <c r="H4" s="3"/>
      <c r="I4" s="3"/>
      <c r="J4" s="3"/>
      <c r="K4" s="3"/>
      <c r="L4" s="3"/>
      <c r="M4" s="9"/>
      <c r="N4" s="9"/>
    </row>
    <row r="5" spans="1:14" x14ac:dyDescent="0.15">
      <c r="A5" s="3"/>
      <c r="B5" s="7"/>
      <c r="C5" s="14"/>
      <c r="D5" s="8"/>
      <c r="E5" s="3"/>
      <c r="F5" s="8"/>
      <c r="G5" s="9"/>
      <c r="H5" s="3"/>
      <c r="I5" s="3"/>
      <c r="J5" s="3"/>
      <c r="K5" s="3"/>
      <c r="L5" s="3"/>
      <c r="M5" s="9"/>
      <c r="N5" s="9"/>
    </row>
    <row r="6" spans="1:14" x14ac:dyDescent="0.15">
      <c r="A6" s="3"/>
      <c r="B6" s="7"/>
      <c r="C6" s="14"/>
      <c r="D6" s="8"/>
      <c r="E6" s="3"/>
      <c r="F6" s="8"/>
      <c r="G6" s="9"/>
      <c r="H6" s="3"/>
      <c r="I6" s="3"/>
      <c r="J6" s="3"/>
      <c r="K6" s="3"/>
      <c r="L6" s="3"/>
      <c r="M6" s="9"/>
      <c r="N6" s="9"/>
    </row>
    <row r="7" spans="1:14" x14ac:dyDescent="0.15">
      <c r="A7" s="3"/>
      <c r="B7" s="7"/>
      <c r="C7" s="15"/>
      <c r="D7" s="8"/>
      <c r="E7" s="3"/>
      <c r="F7" s="8"/>
      <c r="G7" s="9"/>
      <c r="H7" s="3"/>
      <c r="I7" s="3"/>
      <c r="J7" s="3"/>
      <c r="K7" s="3"/>
      <c r="L7" s="3"/>
      <c r="M7" s="9"/>
      <c r="N7" s="9"/>
    </row>
    <row r="8" spans="1:14" x14ac:dyDescent="0.15">
      <c r="A8" s="3"/>
      <c r="B8" s="7"/>
      <c r="C8" s="15"/>
      <c r="D8" s="8"/>
      <c r="E8" s="3"/>
      <c r="F8" s="8"/>
      <c r="G8" s="9"/>
      <c r="H8" s="3"/>
      <c r="I8" s="3"/>
      <c r="J8" s="3"/>
      <c r="K8" s="3"/>
      <c r="L8" s="3"/>
      <c r="M8" s="9"/>
      <c r="N8" s="9"/>
    </row>
    <row r="9" spans="1:14" x14ac:dyDescent="0.15">
      <c r="A9" s="3"/>
      <c r="B9" s="7"/>
      <c r="C9" s="14"/>
      <c r="D9" s="8"/>
      <c r="E9" s="3"/>
      <c r="F9" s="8"/>
      <c r="G9" s="9"/>
      <c r="H9" s="3"/>
      <c r="I9" s="3"/>
      <c r="J9" s="3"/>
      <c r="K9" s="3"/>
      <c r="L9" s="3"/>
      <c r="M9" s="9"/>
      <c r="N9" s="9"/>
    </row>
    <row r="10" spans="1:14" x14ac:dyDescent="0.15">
      <c r="A10" s="3"/>
      <c r="B10" s="7"/>
      <c r="C10" s="14"/>
      <c r="D10" s="8"/>
      <c r="E10" s="3"/>
      <c r="F10" s="8"/>
      <c r="G10" s="9"/>
      <c r="H10" s="3"/>
      <c r="I10" s="3"/>
      <c r="J10" s="3"/>
      <c r="K10" s="3"/>
      <c r="L10" s="3"/>
      <c r="M10" s="9"/>
      <c r="N10" s="9"/>
    </row>
    <row r="11" spans="1:14" x14ac:dyDescent="0.15">
      <c r="A11" s="3"/>
      <c r="B11" s="7"/>
      <c r="C11" s="14"/>
      <c r="D11" s="8"/>
      <c r="E11" s="3"/>
      <c r="F11" s="8"/>
      <c r="G11" s="9"/>
      <c r="H11" s="3"/>
      <c r="I11" s="3"/>
      <c r="J11" s="3"/>
      <c r="K11" s="3"/>
      <c r="L11" s="3"/>
      <c r="M11" s="9"/>
      <c r="N11" s="9"/>
    </row>
    <row r="12" spans="1:14" x14ac:dyDescent="0.15">
      <c r="A12" s="3"/>
      <c r="B12" s="7"/>
      <c r="C12" s="14"/>
      <c r="D12" s="8"/>
      <c r="E12" s="3"/>
      <c r="F12" s="8"/>
      <c r="G12" s="9"/>
      <c r="H12" s="3"/>
      <c r="I12" s="3"/>
      <c r="J12" s="3"/>
      <c r="K12" s="3"/>
      <c r="L12" s="3"/>
      <c r="M12" s="9"/>
      <c r="N12" s="9"/>
    </row>
    <row r="13" spans="1:14" x14ac:dyDescent="0.15">
      <c r="A13" s="3"/>
      <c r="B13" s="13"/>
      <c r="C13" s="15"/>
      <c r="D13" s="8"/>
      <c r="E13" s="3"/>
      <c r="F13" s="8"/>
      <c r="G13" s="9"/>
      <c r="H13" s="3"/>
      <c r="I13" s="3"/>
      <c r="J13" s="3"/>
      <c r="K13" s="3"/>
      <c r="L13" s="3"/>
      <c r="M13" s="9"/>
      <c r="N13" s="9"/>
    </row>
    <row r="14" spans="1:14" x14ac:dyDescent="0.15">
      <c r="A14" s="3"/>
      <c r="B14" s="7"/>
      <c r="C14" s="14"/>
      <c r="D14" s="8"/>
      <c r="E14" s="3"/>
      <c r="F14" s="8"/>
      <c r="G14" s="9"/>
      <c r="H14" s="3"/>
      <c r="I14" s="3"/>
      <c r="J14" s="3"/>
      <c r="K14" s="3"/>
      <c r="L14" s="3"/>
      <c r="M14" s="9"/>
      <c r="N14" s="9"/>
    </row>
    <row r="15" spans="1:14" x14ac:dyDescent="0.15">
      <c r="A15" s="3"/>
      <c r="B15" s="7"/>
      <c r="C15" s="14"/>
      <c r="D15" s="8"/>
      <c r="E15" s="3"/>
      <c r="F15" s="8"/>
      <c r="G15" s="9"/>
      <c r="H15" s="3"/>
      <c r="I15" s="3"/>
      <c r="J15" s="3"/>
      <c r="K15" s="3"/>
      <c r="L15" s="3"/>
      <c r="M15" s="9"/>
      <c r="N15" s="9"/>
    </row>
    <row r="16" spans="1:14" x14ac:dyDescent="0.15">
      <c r="A16" s="3"/>
      <c r="B16" s="7"/>
      <c r="C16" s="14"/>
      <c r="D16" s="8"/>
      <c r="E16" s="3"/>
      <c r="F16" s="8"/>
      <c r="G16" s="9"/>
      <c r="H16" s="3"/>
      <c r="I16" s="3"/>
      <c r="J16" s="3"/>
      <c r="K16" s="3"/>
      <c r="L16" s="3"/>
      <c r="M16" s="9"/>
      <c r="N16" s="9"/>
    </row>
    <row r="17" spans="1:14" x14ac:dyDescent="0.15">
      <c r="A17" s="3"/>
      <c r="B17" s="7"/>
      <c r="C17" s="14"/>
      <c r="D17" s="8"/>
      <c r="E17" s="3"/>
      <c r="F17" s="8"/>
      <c r="G17" s="9"/>
      <c r="H17" s="3"/>
      <c r="I17" s="3"/>
      <c r="J17" s="3"/>
      <c r="K17" s="3"/>
      <c r="L17" s="3"/>
      <c r="M17" s="9"/>
      <c r="N17" s="9"/>
    </row>
    <row r="18" spans="1:14" x14ac:dyDescent="0.15">
      <c r="A18" s="3"/>
      <c r="B18" s="7"/>
      <c r="C18" s="14"/>
      <c r="D18" s="8"/>
      <c r="E18" s="3"/>
      <c r="F18" s="8"/>
      <c r="G18" s="9"/>
      <c r="H18" s="3"/>
      <c r="I18" s="3"/>
      <c r="J18" s="3"/>
      <c r="K18" s="3"/>
      <c r="L18" s="3"/>
      <c r="M18" s="9"/>
      <c r="N18" s="9"/>
    </row>
    <row r="19" spans="1:14" x14ac:dyDescent="0.15">
      <c r="A19" s="3"/>
      <c r="B19" s="13"/>
      <c r="C19" s="14"/>
      <c r="D19" s="8"/>
      <c r="E19" s="3"/>
      <c r="F19" s="8"/>
      <c r="G19" s="9"/>
      <c r="H19" s="3"/>
      <c r="I19" s="3"/>
      <c r="J19" s="3"/>
      <c r="K19" s="3"/>
      <c r="L19" s="3"/>
      <c r="M19" s="9"/>
      <c r="N19" s="9"/>
    </row>
    <row r="20" spans="1:14" x14ac:dyDescent="0.15">
      <c r="A20" s="3"/>
      <c r="B20" s="7"/>
      <c r="C20" s="14"/>
      <c r="D20" s="8"/>
      <c r="E20" s="3"/>
      <c r="F20" s="8"/>
      <c r="G20" s="9"/>
      <c r="H20" s="3"/>
      <c r="I20" s="3"/>
      <c r="J20" s="3"/>
      <c r="K20" s="3"/>
      <c r="L20" s="3"/>
      <c r="M20" s="9"/>
      <c r="N20" s="9"/>
    </row>
    <row r="21" spans="1:14" x14ac:dyDescent="0.15">
      <c r="A21" s="3"/>
      <c r="B21" s="7"/>
      <c r="C21" s="14"/>
      <c r="D21" s="8"/>
      <c r="E21" s="3"/>
      <c r="F21" s="8"/>
      <c r="G21" s="9"/>
      <c r="H21" s="3"/>
      <c r="I21" s="3"/>
      <c r="J21" s="3"/>
      <c r="K21" s="3"/>
      <c r="L21" s="3"/>
      <c r="M21" s="9"/>
      <c r="N21" s="9"/>
    </row>
    <row r="22" spans="1:14" x14ac:dyDescent="0.15">
      <c r="A22" s="3"/>
      <c r="B22" s="7"/>
      <c r="C22" s="14"/>
      <c r="D22" s="8"/>
      <c r="E22" s="3"/>
      <c r="F22" s="8"/>
      <c r="G22" s="9"/>
      <c r="H22" s="3"/>
      <c r="I22" s="3"/>
      <c r="J22" s="3"/>
      <c r="K22" s="3"/>
      <c r="L22" s="3"/>
      <c r="M22" s="9"/>
      <c r="N22" s="9"/>
    </row>
    <row r="23" spans="1:14" x14ac:dyDescent="0.15">
      <c r="A23" s="3"/>
      <c r="B23" s="7"/>
      <c r="C23" s="14"/>
      <c r="D23" s="8"/>
      <c r="E23" s="3"/>
      <c r="F23" s="8"/>
      <c r="G23" s="9"/>
      <c r="H23" s="3"/>
      <c r="I23" s="3"/>
      <c r="J23" s="3"/>
      <c r="K23" s="3"/>
      <c r="L23" s="3"/>
      <c r="M23" s="9"/>
      <c r="N23" s="9"/>
    </row>
    <row r="24" spans="1:14" x14ac:dyDescent="0.15">
      <c r="A24" s="3"/>
      <c r="B24" s="7"/>
      <c r="C24" s="14"/>
      <c r="D24" s="8"/>
      <c r="E24" s="3"/>
      <c r="F24" s="8"/>
      <c r="G24" s="9"/>
      <c r="H24" s="3"/>
      <c r="I24" s="3"/>
      <c r="J24" s="3"/>
      <c r="K24" s="3"/>
      <c r="L24" s="3"/>
      <c r="M24" s="9"/>
      <c r="N24" s="9"/>
    </row>
    <row r="25" spans="1:14" x14ac:dyDescent="0.15">
      <c r="A25" s="3"/>
      <c r="B25" s="7"/>
      <c r="C25" s="14"/>
      <c r="D25" s="8"/>
      <c r="E25" s="3"/>
      <c r="F25" s="8"/>
      <c r="G25" s="9"/>
      <c r="H25" s="3"/>
      <c r="I25" s="3"/>
      <c r="J25" s="3"/>
      <c r="K25" s="3"/>
      <c r="L25" s="3"/>
      <c r="M25" s="9"/>
      <c r="N25" s="9"/>
    </row>
    <row r="26" spans="1:14" x14ac:dyDescent="0.15">
      <c r="A26" s="3"/>
      <c r="B26" s="7"/>
      <c r="C26" s="14"/>
      <c r="D26" s="8"/>
      <c r="E26" s="3"/>
      <c r="F26" s="8"/>
      <c r="G26" s="9"/>
      <c r="H26" s="3"/>
      <c r="I26" s="3"/>
      <c r="J26" s="3"/>
      <c r="K26" s="3"/>
      <c r="L26" s="3"/>
      <c r="M26" s="9"/>
      <c r="N26" s="9"/>
    </row>
    <row r="27" spans="1:14" x14ac:dyDescent="0.15">
      <c r="A27" s="3"/>
      <c r="B27" s="7"/>
      <c r="C27" s="14"/>
      <c r="D27" s="8"/>
      <c r="E27" s="3"/>
      <c r="F27" s="8"/>
      <c r="G27" s="9"/>
      <c r="H27" s="3"/>
      <c r="I27" s="3"/>
      <c r="J27" s="3"/>
      <c r="K27" s="3"/>
      <c r="L27" s="3"/>
      <c r="M27" s="9"/>
      <c r="N27" s="9"/>
    </row>
    <row r="28" spans="1:14" x14ac:dyDescent="0.15">
      <c r="A28" s="3"/>
      <c r="B28" s="7"/>
      <c r="C28" s="14"/>
      <c r="D28" s="8"/>
      <c r="E28" s="3"/>
      <c r="F28" s="8"/>
      <c r="G28" s="9"/>
      <c r="H28" s="3"/>
      <c r="I28" s="3"/>
      <c r="J28" s="3"/>
      <c r="K28" s="3"/>
      <c r="L28" s="3"/>
      <c r="M28" s="9"/>
      <c r="N28" s="9"/>
    </row>
    <row r="29" spans="1:14" x14ac:dyDescent="0.15">
      <c r="A29" s="3"/>
      <c r="B29" s="13"/>
      <c r="C29" s="14"/>
      <c r="D29" s="8"/>
      <c r="E29" s="3"/>
      <c r="F29" s="8"/>
      <c r="G29" s="9"/>
      <c r="H29" s="3"/>
      <c r="I29" s="3"/>
      <c r="J29" s="3"/>
      <c r="K29" s="3"/>
      <c r="L29" s="3"/>
      <c r="M29" s="9"/>
      <c r="N29" s="9"/>
    </row>
    <row r="30" spans="1:14" x14ac:dyDescent="0.15">
      <c r="A30" s="3"/>
      <c r="B30" s="7"/>
      <c r="C30" s="14"/>
      <c r="D30" s="8"/>
      <c r="E30" s="3"/>
      <c r="F30" s="8"/>
      <c r="G30" s="9"/>
      <c r="H30" s="3"/>
      <c r="I30" s="3"/>
      <c r="J30" s="3"/>
      <c r="K30" s="3"/>
      <c r="L30" s="3"/>
      <c r="M30" s="9"/>
      <c r="N30" s="9"/>
    </row>
    <row r="31" spans="1:14" x14ac:dyDescent="0.15">
      <c r="A31" s="3"/>
      <c r="B31" s="7"/>
      <c r="C31" s="14"/>
      <c r="D31" s="8"/>
      <c r="E31" s="3"/>
      <c r="F31" s="8"/>
      <c r="G31" s="9"/>
      <c r="H31" s="3"/>
      <c r="I31" s="3"/>
      <c r="J31" s="3"/>
      <c r="K31" s="3"/>
      <c r="L31" s="3"/>
      <c r="M31" s="9"/>
      <c r="N31" s="9"/>
    </row>
    <row r="32" spans="1:14" x14ac:dyDescent="0.15">
      <c r="A32" s="3"/>
      <c r="B32" s="7"/>
      <c r="C32" s="14"/>
      <c r="D32" s="8"/>
      <c r="E32" s="3"/>
      <c r="F32" s="8"/>
      <c r="G32" s="9"/>
      <c r="H32" s="3"/>
      <c r="I32" s="3"/>
      <c r="J32" s="3"/>
      <c r="K32" s="3"/>
      <c r="L32" s="3"/>
      <c r="M32" s="9"/>
      <c r="N32" s="9"/>
    </row>
    <row r="33" spans="1:14" x14ac:dyDescent="0.15">
      <c r="A33" s="3"/>
      <c r="B33" s="7"/>
      <c r="C33" s="14"/>
      <c r="D33" s="8"/>
      <c r="E33" s="3"/>
      <c r="F33" s="8"/>
      <c r="G33" s="9"/>
      <c r="H33" s="3"/>
      <c r="I33" s="3"/>
      <c r="J33" s="3"/>
      <c r="K33" s="3"/>
      <c r="L33" s="3"/>
      <c r="M33" s="9"/>
      <c r="N33" s="9"/>
    </row>
    <row r="34" spans="1:14" x14ac:dyDescent="0.15">
      <c r="A34" s="3"/>
      <c r="B34" s="7"/>
      <c r="C34" s="14"/>
      <c r="D34" s="8"/>
      <c r="E34" s="3"/>
      <c r="F34" s="8"/>
      <c r="G34" s="9"/>
      <c r="H34" s="3"/>
      <c r="I34" s="3"/>
      <c r="J34" s="3"/>
      <c r="K34" s="3"/>
      <c r="L34" s="3"/>
      <c r="M34" s="9"/>
      <c r="N34" s="9"/>
    </row>
    <row r="35" spans="1:14" x14ac:dyDescent="0.15">
      <c r="A35" s="3"/>
      <c r="B35" s="13"/>
      <c r="C35" s="14"/>
      <c r="D35" s="8"/>
      <c r="E35" s="3"/>
      <c r="F35" s="8"/>
      <c r="G35" s="9"/>
      <c r="H35" s="3"/>
      <c r="I35" s="3"/>
      <c r="J35" s="3"/>
      <c r="K35" s="3"/>
      <c r="L35" s="3"/>
      <c r="M35" s="9"/>
      <c r="N35" s="9"/>
    </row>
    <row r="36" spans="1:14" x14ac:dyDescent="0.15">
      <c r="A36" s="3"/>
      <c r="B36" s="12"/>
      <c r="C36" s="14"/>
      <c r="D36" s="8"/>
      <c r="E36" s="3"/>
      <c r="F36" s="8"/>
      <c r="G36" s="9"/>
      <c r="H36" s="3"/>
      <c r="I36" s="3"/>
      <c r="J36" s="3"/>
      <c r="K36" s="3"/>
      <c r="L36" s="3"/>
      <c r="M36" s="9"/>
      <c r="N36" s="9"/>
    </row>
    <row r="37" spans="1:14" x14ac:dyDescent="0.15">
      <c r="A37" s="3"/>
      <c r="B37" s="12"/>
      <c r="C37" s="14"/>
      <c r="D37" s="8"/>
      <c r="E37" s="3"/>
      <c r="F37" s="8"/>
      <c r="G37" s="9"/>
      <c r="H37" s="3"/>
      <c r="I37" s="3"/>
      <c r="J37" s="3"/>
      <c r="K37" s="3"/>
      <c r="L37" s="3"/>
      <c r="M37" s="9"/>
      <c r="N37" s="9"/>
    </row>
    <row r="38" spans="1:14" x14ac:dyDescent="0.15">
      <c r="A38" s="3"/>
      <c r="B38" s="7"/>
      <c r="C38" s="14"/>
      <c r="D38" s="8"/>
      <c r="E38" s="3"/>
      <c r="F38" s="8"/>
      <c r="G38" s="9"/>
      <c r="H38" s="3"/>
      <c r="I38" s="3"/>
      <c r="J38" s="3"/>
      <c r="K38" s="3"/>
      <c r="L38" s="3"/>
      <c r="M38" s="9"/>
      <c r="N38" s="9"/>
    </row>
    <row r="39" spans="1:14" x14ac:dyDescent="0.15">
      <c r="A39" s="3"/>
      <c r="B39" s="7"/>
      <c r="C39" s="14"/>
      <c r="D39" s="8"/>
      <c r="E39" s="3"/>
      <c r="F39" s="8"/>
      <c r="G39" s="9"/>
      <c r="H39" s="3"/>
      <c r="I39" s="3"/>
      <c r="J39" s="3"/>
      <c r="K39" s="3"/>
      <c r="L39" s="3"/>
      <c r="M39" s="9"/>
      <c r="N39" s="9"/>
    </row>
  </sheetData>
  <autoFilter ref="A1:N1" xr:uid="{00000000-0009-0000-0000-000002000000}">
    <sortState xmlns:xlrd2="http://schemas.microsoft.com/office/spreadsheetml/2017/richdata2" ref="A2:N39">
      <sortCondition ref="E1"/>
    </sortState>
  </autoFilter>
  <phoneticPr fontId="9" type="noConversion"/>
  <conditionalFormatting sqref="C2:D39">
    <cfRule type="containsText" dxfId="1" priority="1" operator="containsText" text=",">
      <formula>NOT(ISERROR(SEARCH(",",C2)))</formula>
    </cfRule>
    <cfRule type="containsText" dxfId="0" priority="2" operator="containsText" text="，">
      <formula>NOT(ISERROR(SEARCH("，",C2)))</formula>
    </cfRule>
  </conditionalFormatting>
  <dataValidations count="1">
    <dataValidation type="list" allowBlank="1" showInputMessage="1" showErrorMessage="1" sqref="E2:E13 E14:E39" xr:uid="{00000000-0002-0000-0200-000000000000}">
      <formula1>"国家级,省（区域）级,校级"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workbookViewId="0">
      <selection activeCell="E26" sqref="E26"/>
    </sheetView>
  </sheetViews>
  <sheetFormatPr defaultColWidth="9" defaultRowHeight="13.5" x14ac:dyDescent="0.15"/>
  <cols>
    <col min="1" max="1" width="5.75" customWidth="1"/>
    <col min="2" max="2" width="25" customWidth="1"/>
    <col min="3" max="3" width="17" customWidth="1"/>
    <col min="4" max="6" width="11.25" customWidth="1"/>
    <col min="7" max="13" width="6.875" customWidth="1"/>
  </cols>
  <sheetData>
    <row r="1" spans="1:13" ht="18" customHeight="1" x14ac:dyDescent="0.15">
      <c r="A1" s="32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ht="29.1" customHeight="1" x14ac:dyDescent="0.15">
      <c r="A2" s="42" t="s">
        <v>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18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1:13" ht="18" customHeight="1" x14ac:dyDescent="0.15">
      <c r="A4" s="3">
        <v>1</v>
      </c>
      <c r="B4" s="4" t="s">
        <v>18</v>
      </c>
      <c r="C4" s="4" t="s">
        <v>19</v>
      </c>
      <c r="D4" s="4" t="s">
        <v>13</v>
      </c>
      <c r="E4" s="4" t="s">
        <v>20</v>
      </c>
      <c r="F4" s="4" t="s">
        <v>21</v>
      </c>
      <c r="G4" s="4"/>
      <c r="H4" s="4"/>
      <c r="I4" s="4"/>
      <c r="J4" s="4"/>
      <c r="K4" s="4"/>
      <c r="L4" s="4"/>
      <c r="M4" s="4">
        <v>19.5</v>
      </c>
    </row>
    <row r="5" spans="1:13" ht="18" customHeight="1" x14ac:dyDescent="0.15">
      <c r="A5" s="3">
        <v>2</v>
      </c>
      <c r="B5" s="4" t="s">
        <v>22</v>
      </c>
      <c r="C5" s="4" t="s">
        <v>23</v>
      </c>
      <c r="D5" s="4" t="s">
        <v>7</v>
      </c>
      <c r="E5" s="4" t="s">
        <v>20</v>
      </c>
      <c r="F5" s="4" t="s">
        <v>21</v>
      </c>
      <c r="G5" s="4">
        <v>15</v>
      </c>
      <c r="H5" s="4"/>
      <c r="I5" s="4"/>
      <c r="J5" s="4"/>
      <c r="K5" s="4"/>
      <c r="L5" s="4"/>
      <c r="M5" s="4"/>
    </row>
    <row r="6" spans="1:13" ht="18" customHeight="1" x14ac:dyDescent="0.15">
      <c r="A6" s="3">
        <v>3</v>
      </c>
      <c r="B6" s="4" t="s">
        <v>24</v>
      </c>
      <c r="C6" s="4" t="s">
        <v>25</v>
      </c>
      <c r="D6" s="4" t="s">
        <v>26</v>
      </c>
      <c r="E6" s="4" t="s">
        <v>20</v>
      </c>
      <c r="F6" s="4" t="s">
        <v>21</v>
      </c>
      <c r="G6" s="4"/>
      <c r="H6" s="4">
        <v>7.5</v>
      </c>
      <c r="I6" s="4">
        <v>7.5</v>
      </c>
      <c r="J6" s="4"/>
      <c r="K6" s="4"/>
      <c r="L6" s="4"/>
      <c r="M6" s="4"/>
    </row>
    <row r="7" spans="1:13" ht="18" customHeight="1" x14ac:dyDescent="0.15">
      <c r="A7" s="3">
        <v>4</v>
      </c>
      <c r="B7" s="4" t="s">
        <v>27</v>
      </c>
      <c r="C7" s="4" t="s">
        <v>28</v>
      </c>
      <c r="D7" s="4" t="s">
        <v>29</v>
      </c>
      <c r="E7" s="4" t="s">
        <v>20</v>
      </c>
      <c r="F7" s="4" t="s">
        <v>21</v>
      </c>
      <c r="G7" s="4"/>
      <c r="H7" s="4"/>
      <c r="I7" s="4">
        <v>7.5</v>
      </c>
      <c r="J7" s="4">
        <v>7.5</v>
      </c>
      <c r="K7" s="4"/>
      <c r="L7" s="4"/>
      <c r="M7" s="4"/>
    </row>
    <row r="8" spans="1:13" ht="18" customHeight="1" x14ac:dyDescent="0.15">
      <c r="A8" s="3">
        <v>5</v>
      </c>
      <c r="B8" s="4" t="s">
        <v>30</v>
      </c>
      <c r="C8" s="4" t="s">
        <v>31</v>
      </c>
      <c r="D8" s="4" t="s">
        <v>32</v>
      </c>
      <c r="E8" s="4" t="s">
        <v>20</v>
      </c>
      <c r="F8" s="4" t="s">
        <v>33</v>
      </c>
      <c r="G8" s="4"/>
      <c r="H8" s="4"/>
      <c r="I8" s="4"/>
      <c r="J8" s="4"/>
      <c r="K8" s="4">
        <v>6</v>
      </c>
      <c r="L8" s="4"/>
      <c r="M8" s="4">
        <v>7.8</v>
      </c>
    </row>
    <row r="9" spans="1:13" ht="18" customHeight="1" x14ac:dyDescent="0.15">
      <c r="A9" s="3">
        <v>6</v>
      </c>
      <c r="B9" s="4" t="s">
        <v>34</v>
      </c>
      <c r="C9" s="4" t="s">
        <v>35</v>
      </c>
      <c r="D9" s="4" t="s">
        <v>36</v>
      </c>
      <c r="E9" s="4" t="s">
        <v>20</v>
      </c>
      <c r="F9" s="4" t="s">
        <v>33</v>
      </c>
      <c r="G9" s="4"/>
      <c r="H9" s="4"/>
      <c r="I9" s="4"/>
      <c r="J9" s="4"/>
      <c r="K9" s="4"/>
      <c r="L9" s="4">
        <v>6</v>
      </c>
      <c r="M9" s="4">
        <v>7.8</v>
      </c>
    </row>
    <row r="10" spans="1:13" ht="18" customHeight="1" x14ac:dyDescent="0.15">
      <c r="A10" s="3">
        <v>7</v>
      </c>
      <c r="B10" s="4" t="s">
        <v>37</v>
      </c>
      <c r="C10" s="4" t="s">
        <v>38</v>
      </c>
      <c r="D10" s="4" t="s">
        <v>29</v>
      </c>
      <c r="E10" s="4" t="s">
        <v>20</v>
      </c>
      <c r="F10" s="4" t="s">
        <v>33</v>
      </c>
      <c r="G10" s="4"/>
      <c r="H10" s="4"/>
      <c r="I10" s="4">
        <v>7.5</v>
      </c>
      <c r="J10" s="4">
        <v>7.5</v>
      </c>
      <c r="K10" s="4"/>
      <c r="L10" s="4"/>
      <c r="M10" s="6"/>
    </row>
    <row r="11" spans="1:13" ht="18" customHeight="1" x14ac:dyDescent="0.15">
      <c r="A11" s="3">
        <v>8</v>
      </c>
      <c r="B11" s="4" t="s">
        <v>39</v>
      </c>
      <c r="C11" s="4" t="s">
        <v>40</v>
      </c>
      <c r="D11" s="4" t="s">
        <v>40</v>
      </c>
      <c r="E11" s="4" t="s">
        <v>40</v>
      </c>
      <c r="F11" s="4" t="s">
        <v>40</v>
      </c>
      <c r="G11" s="4"/>
      <c r="H11" s="4"/>
      <c r="I11" s="4"/>
      <c r="J11" s="4">
        <v>15</v>
      </c>
      <c r="K11" s="4"/>
      <c r="L11" s="4"/>
      <c r="M11" s="6"/>
    </row>
    <row r="12" spans="1:13" ht="21" customHeight="1" x14ac:dyDescent="0.15">
      <c r="A12" s="34" t="s">
        <v>14</v>
      </c>
      <c r="B12" s="35"/>
      <c r="C12" s="35"/>
      <c r="D12" s="35"/>
      <c r="E12" s="35"/>
      <c r="F12" s="36"/>
      <c r="G12" s="2">
        <f>SUM(G4:G11)</f>
        <v>15</v>
      </c>
      <c r="H12" s="2">
        <f t="shared" ref="H12:M12" si="0">SUM(H4:H11)</f>
        <v>7.5</v>
      </c>
      <c r="I12" s="2">
        <f t="shared" si="0"/>
        <v>22.5</v>
      </c>
      <c r="J12" s="2">
        <f t="shared" si="0"/>
        <v>30</v>
      </c>
      <c r="K12" s="2">
        <f t="shared" si="0"/>
        <v>6</v>
      </c>
      <c r="L12" s="2">
        <f t="shared" si="0"/>
        <v>6</v>
      </c>
      <c r="M12" s="2">
        <f t="shared" si="0"/>
        <v>35.1</v>
      </c>
    </row>
    <row r="13" spans="1:13" ht="21" customHeight="1" x14ac:dyDescent="0.15">
      <c r="A13" s="34" t="s">
        <v>15</v>
      </c>
      <c r="B13" s="35"/>
      <c r="C13" s="35"/>
      <c r="D13" s="35"/>
      <c r="E13" s="35"/>
      <c r="F13" s="36"/>
      <c r="G13" s="37">
        <f>SUM(G12:M12)</f>
        <v>122.1</v>
      </c>
      <c r="H13" s="37"/>
      <c r="I13" s="37"/>
      <c r="J13" s="37"/>
      <c r="K13" s="37"/>
      <c r="L13" s="37"/>
      <c r="M13" s="37"/>
    </row>
    <row r="14" spans="1:13" ht="18" customHeight="1" x14ac:dyDescent="0.15">
      <c r="A14" s="33" t="s">
        <v>41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</sheetData>
  <mergeCells count="6">
    <mergeCell ref="A14:M14"/>
    <mergeCell ref="A1:L1"/>
    <mergeCell ref="A2:M2"/>
    <mergeCell ref="A12:F12"/>
    <mergeCell ref="A13:F13"/>
    <mergeCell ref="G13:M13"/>
  </mergeCells>
  <phoneticPr fontId="9" type="noConversion"/>
  <dataValidations count="1">
    <dataValidation type="list" allowBlank="1" showInputMessage="1" showErrorMessage="1" sqref="E4:E10" xr:uid="{00000000-0002-0000-03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第九届两岸新锐设计竞赛·华灿奖教学工作量奖励分配明细表</vt:lpstr>
      <vt:lpstr>第九届两岸新锐设计竞赛·华灿奖科研工作量奖励分配明细表</vt:lpstr>
      <vt:lpstr>Sheet1</vt:lpstr>
      <vt:lpstr>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peichun ye</cp:lastModifiedBy>
  <cp:lastPrinted>2024-12-27T05:55:40Z</cp:lastPrinted>
  <dcterms:created xsi:type="dcterms:W3CDTF">2023-09-15T05:11:00Z</dcterms:created>
  <dcterms:modified xsi:type="dcterms:W3CDTF">2025-01-13T08:09:37Z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2052-12.1.0.18276</vt:lpwstr>
  </property>
</Properties>
</file>