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xr:revisionPtr revIDLastSave="0" documentId="13_ncr:1_{B43A5DE9-A36E-4B15-8CD6-9FEEBC0041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竞赛指导教师工作量申请表" sheetId="1" r:id="rId1"/>
    <sheet name="Sheet1" sheetId="4" r:id="rId2"/>
    <sheet name="样表" sheetId="2" r:id="rId3"/>
    <sheet name="【参考资料】BC类竞赛一览表" sheetId="3" state="hidden" r:id="rId4"/>
  </sheets>
  <definedNames>
    <definedName name="_xlnm._FilterDatabase" localSheetId="0" hidden="1">竞赛指导教师工作量申请表!$A$6:$I$66</definedName>
    <definedName name="B类">【参考资料】BC类竞赛一览表!$A$2:$A$65</definedName>
    <definedName name="C类">【参考资料】BC类竞赛一览表!$B$2:$B$64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7" i="4" l="1"/>
  <c r="A57" i="4"/>
</calcChain>
</file>

<file path=xl/sharedStrings.xml><?xml version="1.0" encoding="utf-8"?>
<sst xmlns="http://schemas.openxmlformats.org/spreadsheetml/2006/main" count="547" uniqueCount="357">
  <si>
    <t xml:space="preserve">                                                      编号：</t>
  </si>
  <si>
    <t>厦门大学嘉庚学院
非A类学科竞赛指导教师教学工作量和科研工作量奖励申请表</t>
  </si>
  <si>
    <t>竞赛类别</t>
  </si>
  <si>
    <t>B类</t>
  </si>
  <si>
    <t>竞赛名称</t>
  </si>
  <si>
    <t>米兰设计周——中国高校设计学科师生优秀作品展</t>
  </si>
  <si>
    <t>竞赛形式</t>
  </si>
  <si>
    <t>获奖时间</t>
  </si>
  <si>
    <t>竞赛级别</t>
  </si>
  <si>
    <t xml:space="preserve">    √国家级     □省（区域）级    □校级</t>
  </si>
  <si>
    <t>我校参赛情况</t>
  </si>
  <si>
    <t>序号</t>
  </si>
  <si>
    <t>指导教师姓名</t>
  </si>
  <si>
    <t>所属院系</t>
  </si>
  <si>
    <t>岗位</t>
  </si>
  <si>
    <t>指导组数/人数</t>
  </si>
  <si>
    <t>获奖情况</t>
  </si>
  <si>
    <t>申请教学工作量
（标准课时）</t>
  </si>
  <si>
    <t>申请科研工作量
（标准分值）</t>
  </si>
  <si>
    <t>说明</t>
  </si>
  <si>
    <t>程永胜</t>
  </si>
  <si>
    <t>专任教师</t>
  </si>
  <si>
    <t>丁寰</t>
  </si>
  <si>
    <t>韩熠</t>
  </si>
  <si>
    <t>邓瑞钧</t>
  </si>
  <si>
    <t>景银</t>
  </si>
  <si>
    <t>柯玉兴</t>
  </si>
  <si>
    <t>1/1</t>
  </si>
  <si>
    <t>2/2</t>
  </si>
  <si>
    <t>柳瑄</t>
  </si>
  <si>
    <t>苏金勇</t>
  </si>
  <si>
    <t>那玉</t>
  </si>
  <si>
    <t>唐刚</t>
  </si>
  <si>
    <t>徐骁琪</t>
  </si>
  <si>
    <t>叶茂乐</t>
  </si>
  <si>
    <t>张倩倩</t>
  </si>
  <si>
    <t>赵彦</t>
  </si>
  <si>
    <t>周涛</t>
  </si>
  <si>
    <t>朱雯</t>
  </si>
  <si>
    <t>许钰伟</t>
  </si>
  <si>
    <t>李建晶</t>
  </si>
  <si>
    <t>袁盈</t>
  </si>
  <si>
    <t>黄雨萌</t>
  </si>
  <si>
    <t>竞赛主体责任单位
主管意见</t>
  </si>
  <si>
    <r>
      <rPr>
        <sz val="11"/>
        <color theme="1"/>
        <rFont val="宋体"/>
        <family val="3"/>
        <charset val="134"/>
        <scheme val="minor"/>
      </rPr>
      <t xml:space="preserve">□所申报材料符合规定要求，同意上报。
□其他情况说明：
                                                                    单位主管（签字）： 
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（单位公章）
               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年    月    日</t>
    </r>
  </si>
  <si>
    <t>校企校地合作部
意见</t>
  </si>
  <si>
    <r>
      <rPr>
        <sz val="11"/>
        <color theme="1"/>
        <rFont val="宋体"/>
        <family val="3"/>
        <charset val="134"/>
        <scheme val="minor"/>
      </rPr>
      <t xml:space="preserve">
                                      单位主管（签字）： 
                                        （单位公章）</t>
    </r>
    <r>
      <rPr>
        <sz val="11"/>
        <color theme="1"/>
        <rFont val="宋体"/>
        <family val="3"/>
        <charset val="134"/>
        <scheme val="minor"/>
      </rPr>
      <t xml:space="preserve">
                                                                 </t>
    </r>
    <r>
      <rPr>
        <sz val="11"/>
        <color theme="1"/>
        <rFont val="宋体"/>
        <family val="3"/>
        <charset val="134"/>
        <scheme val="minor"/>
      </rPr>
      <t xml:space="preserve">        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</t>
    </r>
    <r>
      <rPr>
        <sz val="11"/>
        <color theme="1"/>
        <rFont val="宋体"/>
        <family val="3"/>
        <charset val="134"/>
        <scheme val="minor"/>
      </rPr>
      <t xml:space="preserve">  年    月     日</t>
    </r>
    <r>
      <rPr>
        <sz val="11"/>
        <color theme="1"/>
        <rFont val="宋体"/>
        <family val="3"/>
        <charset val="134"/>
        <scheme val="minor"/>
      </rPr>
      <t xml:space="preserve"> </t>
    </r>
  </si>
  <si>
    <t>备注</t>
  </si>
  <si>
    <r>
      <rPr>
        <b/>
        <sz val="9"/>
        <color theme="1"/>
        <rFont val="宋体"/>
        <family val="3"/>
        <charset val="134"/>
        <scheme val="minor"/>
      </rPr>
      <t>申请须知：</t>
    </r>
    <r>
      <rPr>
        <sz val="9"/>
        <color theme="1"/>
        <rFont val="宋体"/>
        <family val="3"/>
        <charset val="134"/>
        <scheme val="minor"/>
      </rPr>
      <t>1．本表一般应于赛后</t>
    </r>
    <r>
      <rPr>
        <sz val="9"/>
        <color rgb="FFFF0000"/>
        <rFont val="宋体"/>
        <family val="3"/>
        <charset val="134"/>
        <scheme val="minor"/>
      </rPr>
      <t>2周内申报</t>
    </r>
    <r>
      <rPr>
        <sz val="9"/>
        <color theme="1"/>
        <rFont val="宋体"/>
        <family val="3"/>
        <charset val="134"/>
        <scheme val="minor"/>
      </rPr>
      <t>，于审核通过后的当学年核算工作量。
           2．本表由竞赛负责人填报，应填写</t>
    </r>
    <r>
      <rPr>
        <sz val="9"/>
        <color rgb="FFFF0000"/>
        <rFont val="宋体"/>
        <family val="3"/>
        <charset val="134"/>
        <scheme val="minor"/>
      </rPr>
      <t>该项竞赛涉及的所有</t>
    </r>
    <r>
      <rPr>
        <sz val="9"/>
        <color theme="1"/>
        <rFont val="宋体"/>
        <family val="3"/>
        <charset val="134"/>
        <scheme val="minor"/>
      </rPr>
      <t>需申请教学工作量的指导教师信息。
           3．该申请表的信息与附件3汇总表的信息应完全一致。
           4. 本表打印前，请自行调整列宽至一页之内。
           5. 申报时需附上公布获奖名单的红头文件、获奖证书复印件等纸质版佐证材料，连同附件1和附件2的纸质版，附件3的电子版一并提交至校企校地合作部。</t>
    </r>
  </si>
  <si>
    <r>
      <rPr>
        <sz val="11"/>
        <color theme="1"/>
        <rFont val="宋体"/>
        <family val="3"/>
        <charset val="134"/>
        <scheme val="minor"/>
      </rPr>
      <t xml:space="preserve">                                                                                 编号： </t>
    </r>
    <r>
      <rPr>
        <sz val="11"/>
        <color rgb="FFFF0000"/>
        <rFont val="宋体"/>
        <family val="3"/>
        <charset val="134"/>
        <scheme val="minor"/>
      </rPr>
      <t>由校企校地合作部填写</t>
    </r>
  </si>
  <si>
    <t>全国大学生金相技能大赛</t>
  </si>
  <si>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family val="3"/>
        <charset val="134"/>
        <scheme val="minor"/>
      </rPr>
      <t>限额有选拔      □不限额有选拔
□限额无选拔      □不限额无选拔</t>
    </r>
  </si>
  <si>
    <r>
      <rPr>
        <sz val="11"/>
        <color rgb="FFFF0000"/>
        <rFont val="宋体"/>
        <family val="3"/>
        <charset val="134"/>
        <scheme val="minor"/>
      </rPr>
      <t xml:space="preserve">   </t>
    </r>
    <r>
      <rPr>
        <sz val="11"/>
        <color rgb="FFFF0000"/>
        <rFont val="Wingdings 2"/>
        <family val="1"/>
        <charset val="2"/>
      </rPr>
      <t>R</t>
    </r>
    <r>
      <rPr>
        <sz val="11"/>
        <color rgb="FFFF0000"/>
        <rFont val="宋体"/>
        <family val="3"/>
        <charset val="134"/>
        <scheme val="minor"/>
      </rPr>
      <t>国家级     □省（区域）级    □校级</t>
    </r>
  </si>
  <si>
    <t>共   4   组，共   4  人次</t>
  </si>
  <si>
    <t>指导教师</t>
  </si>
  <si>
    <t>张三</t>
  </si>
  <si>
    <t>机电工程与自动化学院</t>
  </si>
  <si>
    <t>国家级三等奖</t>
  </si>
  <si>
    <t>教学工作量：1组与李四共同指导，奖励15个理论课时；1组与王五共同指导，奖励15个理论课时；竞赛负责人，奖励25个理论课时。
科研工作量：1组与李四共同指导，奖励9个科研分；1组与王五共同指导，奖励9个科研分。</t>
  </si>
  <si>
    <t>李四</t>
  </si>
  <si>
    <t>教学工作量：1组与张三共同指导，奖励15个理论课时；独立指导1组，奖励30个理论课时。
科研工作量：1组与张三共同指导，奖励9个科研分；独立指导1组，奖励18个科研分。</t>
  </si>
  <si>
    <t>王五</t>
  </si>
  <si>
    <t>实验员</t>
  </si>
  <si>
    <t>教学工作量：1组与张三共同指导，奖励19.5个实践课时。
科研工作量：1组与张三共同指导，奖励9个科研分。</t>
  </si>
  <si>
    <t>赵六</t>
  </si>
  <si>
    <t>教学工作量：独立指导1组，奖励39个实践课时。
科研工作量：独立指导1组，奖励18个科研分。</t>
  </si>
  <si>
    <t xml:space="preserve">  竞赛负责人：张三                          联系电话：11111111111</t>
  </si>
  <si>
    <r>
      <rPr>
        <b/>
        <sz val="10"/>
        <color theme="1"/>
        <rFont val="宋体"/>
        <family val="3"/>
        <charset val="134"/>
        <scheme val="minor"/>
      </rPr>
      <t>填写说明：</t>
    </r>
    <r>
      <rPr>
        <sz val="10"/>
        <color theme="1"/>
        <rFont val="宋体"/>
        <family val="3"/>
        <charset val="134"/>
        <scheme val="minor"/>
      </rPr>
      <t>1．本表一般应于赛后</t>
    </r>
    <r>
      <rPr>
        <sz val="10"/>
        <color rgb="FFFF0000"/>
        <rFont val="宋体"/>
        <family val="3"/>
        <charset val="134"/>
        <scheme val="minor"/>
      </rPr>
      <t>2周内申报</t>
    </r>
    <r>
      <rPr>
        <sz val="10"/>
        <color theme="1"/>
        <rFont val="宋体"/>
        <family val="3"/>
        <charset val="134"/>
        <scheme val="minor"/>
      </rPr>
      <t>，于审核通过后的当学年核算工作量。
          2．本表由竞赛负责人填报，应填写</t>
    </r>
    <r>
      <rPr>
        <sz val="10"/>
        <color rgb="FFFF0000"/>
        <rFont val="宋体"/>
        <family val="3"/>
        <charset val="134"/>
        <scheme val="minor"/>
      </rPr>
      <t>该项竞赛涉及的所有</t>
    </r>
    <r>
      <rPr>
        <sz val="10"/>
        <color theme="1"/>
        <rFont val="宋体"/>
        <family val="3"/>
        <charset val="134"/>
        <scheme val="minor"/>
      </rPr>
      <t>需申请教学工作量的指导教师信息。
          3．该申请表的信息与附件3汇总表的信息应完全一致。
          4. 本表打印前，请自行调整列宽至一页之内。
          5. 申报时需附上公布获奖名单的红头文件、获奖证书复印件等纸质版佐证材料，连同附件1和附件2的纸质版，附件3的电子版一并提交至校企校地合作部。</t>
    </r>
  </si>
  <si>
    <t>C类</t>
  </si>
  <si>
    <t>全国大学生广告艺术大赛</t>
  </si>
  <si>
    <t>中华艺术金马奖</t>
  </si>
  <si>
    <t>中华经典诵写讲大赛</t>
  </si>
  <si>
    <r>
      <rPr>
        <sz val="11"/>
        <color theme="1"/>
        <rFont val="宋体"/>
        <family val="3"/>
        <charset val="134"/>
        <scheme val="minor"/>
      </rPr>
      <t xml:space="preserve">One Show </t>
    </r>
    <r>
      <rPr>
        <sz val="11"/>
        <color theme="1"/>
        <rFont val="宋体"/>
        <family val="3"/>
        <charset val="134"/>
        <scheme val="minor"/>
      </rPr>
      <t>中华青年创新竞赛</t>
    </r>
  </si>
  <si>
    <t>“外研社”全国大学生英语系列赛——英语演讲、英语辩论、英语写作、英语阅读</t>
  </si>
  <si>
    <t>上海国际“郎静山青少年艺术奖”影像大赛</t>
  </si>
  <si>
    <r>
      <rPr>
        <sz val="11"/>
        <color theme="1"/>
        <rFont val="宋体"/>
        <family val="3"/>
        <charset val="134"/>
        <scheme val="minor"/>
      </rPr>
      <t>“</t>
    </r>
    <r>
      <rPr>
        <sz val="11"/>
        <color theme="1"/>
        <rFont val="宋体"/>
        <family val="3"/>
        <charset val="134"/>
        <scheme val="minor"/>
      </rPr>
      <t>21世纪杯”全国英语演讲比赛</t>
    </r>
  </si>
  <si>
    <t>海峡两岸电视主持新秀会</t>
  </si>
  <si>
    <t>“外教社杯”全国高校学生跨文化能力大赛</t>
  </si>
  <si>
    <t>中国纪录片学院奖</t>
  </si>
  <si>
    <t>两岸新锐设计竞赛·华灿奖</t>
  </si>
  <si>
    <t>福建省高校模拟法庭辩论赛</t>
  </si>
  <si>
    <t>未来设计师·全国高校数字艺术设计大赛</t>
  </si>
  <si>
    <t>福建省大学生模拟法庭辩论赛</t>
  </si>
  <si>
    <t>全国大学生英语竞赛</t>
  </si>
  <si>
    <t>中国好创意暨全国数字艺术设计大赛</t>
  </si>
  <si>
    <r>
      <rPr>
        <sz val="11"/>
        <color theme="1"/>
        <rFont val="宋体"/>
        <family val="3"/>
        <charset val="134"/>
        <scheme val="minor"/>
      </rPr>
      <t>亿学杯</t>
    </r>
    <r>
      <rPr>
        <sz val="11"/>
        <color theme="1"/>
        <rFont val="宋体"/>
        <family val="3"/>
        <charset val="134"/>
        <scheme val="minor"/>
      </rPr>
      <t>-讲好中国故事外语技能大赛</t>
    </r>
  </si>
  <si>
    <r>
      <rPr>
        <sz val="11"/>
        <color theme="1"/>
        <rFont val="宋体"/>
        <family val="3"/>
        <charset val="134"/>
        <scheme val="minor"/>
      </rPr>
      <t>iF</t>
    </r>
    <r>
      <rPr>
        <sz val="11"/>
        <color theme="1"/>
        <rFont val="宋体"/>
        <family val="3"/>
        <charset val="134"/>
        <scheme val="minor"/>
      </rPr>
      <t>设计新秀奖</t>
    </r>
  </si>
  <si>
    <t>“外教社·词达人杯”全国大学生英语词汇能力大赛</t>
  </si>
  <si>
    <t>全国大学生工业设计大赛</t>
  </si>
  <si>
    <r>
      <rPr>
        <sz val="11"/>
        <color theme="1"/>
        <rFont val="宋体"/>
        <family val="3"/>
        <charset val="134"/>
        <scheme val="minor"/>
      </rPr>
      <t>中国大学生英语辩论赛（</t>
    </r>
    <r>
      <rPr>
        <sz val="11"/>
        <color theme="1"/>
        <rFont val="宋体"/>
        <family val="3"/>
        <charset val="134"/>
        <scheme val="minor"/>
      </rPr>
      <t>CUDC）</t>
    </r>
  </si>
  <si>
    <t>全国大学生数字媒体科技作品及创意竞赛</t>
  </si>
  <si>
    <t>全国高校大学日语演讲比赛</t>
  </si>
  <si>
    <t>全国大学生市场调查与分析大赛</t>
  </si>
  <si>
    <t>“人民中国杯”日语国际翻译大赛</t>
  </si>
  <si>
    <t>中国大学生服务外包创新创业大赛</t>
  </si>
  <si>
    <t>福建省师生优秀美术作品展</t>
  </si>
  <si>
    <t>全国高校商业精英挑战赛——品牌策划竞赛、会展专业创新创业实践竞赛、国际贸易竞赛、创新创业竞赛</t>
  </si>
  <si>
    <t>全国大中学生海洋文化创意设计大赛</t>
  </si>
  <si>
    <t>全国大学生统计建模大赛</t>
  </si>
  <si>
    <t>福建省高校艺术设计奖</t>
  </si>
  <si>
    <t>全国企业模拟竞赛大赛</t>
  </si>
  <si>
    <t>长江钢琴·全国高校钢琴大赛</t>
  </si>
  <si>
    <t>“学创杯”全国大学生创业综合模拟大赛</t>
  </si>
  <si>
    <r>
      <rPr>
        <sz val="11"/>
        <color theme="1"/>
        <rFont val="宋体"/>
        <family val="3"/>
        <charset val="134"/>
        <scheme val="minor"/>
      </rPr>
      <t>欧莱雅校园创新策划大赛（</t>
    </r>
    <r>
      <rPr>
        <sz val="11"/>
        <color theme="1"/>
        <rFont val="宋体"/>
        <family val="3"/>
        <charset val="134"/>
        <scheme val="minor"/>
      </rPr>
      <t>BRANDSTORM）</t>
    </r>
  </si>
  <si>
    <t>“工行杯”全国大学生金融科技创新大赛</t>
  </si>
  <si>
    <r>
      <rPr>
        <sz val="11"/>
        <color theme="1"/>
        <rFont val="宋体"/>
        <family val="3"/>
        <charset val="134"/>
        <scheme val="minor"/>
      </rPr>
      <t>OCALE</t>
    </r>
    <r>
      <rPr>
        <sz val="11"/>
        <color theme="1"/>
        <rFont val="宋体"/>
        <family val="3"/>
        <charset val="134"/>
        <scheme val="minor"/>
      </rPr>
      <t>全国跨境电商创新创业能力大赛</t>
    </r>
  </si>
  <si>
    <t>全国本科院校税收风险管控案例大赛</t>
  </si>
  <si>
    <t>全国高校商业精英挑战赛——跨境电商创新实践大赛</t>
  </si>
  <si>
    <t>“科云杯”全国大学生财会职业能力大赛</t>
  </si>
  <si>
    <t>全国大学生金融精英挑战赛</t>
  </si>
  <si>
    <t>全国高校商业精英挑战赛——会计与商业管理案例竞赛</t>
  </si>
  <si>
    <t>“网中网杯”大学生财务决策大赛</t>
  </si>
  <si>
    <t>全国大学生电子商务“创新、创意及创业”挑战赛</t>
  </si>
  <si>
    <t>“福思特杯”福建省大学生会计及税务技能大赛</t>
  </si>
  <si>
    <t>全国大学生物流设计大赛</t>
  </si>
  <si>
    <t>全国高校企业价值创造实战竞赛</t>
  </si>
  <si>
    <t>全国高等院校数智化企业经营沙盘大赛</t>
  </si>
  <si>
    <t>全国证券投资模拟实训大赛</t>
  </si>
  <si>
    <r>
      <rPr>
        <sz val="11"/>
        <color theme="1"/>
        <rFont val="宋体"/>
        <family val="3"/>
        <charset val="134"/>
        <scheme val="minor"/>
      </rPr>
      <t>ACM-ICPC</t>
    </r>
    <r>
      <rPr>
        <sz val="11"/>
        <color theme="1"/>
        <rFont val="宋体"/>
        <family val="3"/>
        <charset val="134"/>
        <scheme val="minor"/>
      </rPr>
      <t>国际大学生程序设计竞赛</t>
    </r>
  </si>
  <si>
    <t>全国大学生物流仿真设计大赛</t>
  </si>
  <si>
    <t>全国大学生数学建模竞赛</t>
  </si>
  <si>
    <t>全国供应链大赛</t>
  </si>
  <si>
    <t>全国大学生电子设计竞赛</t>
  </si>
  <si>
    <t>链战风云全国大学生智慧供应链创新创业挑战赛</t>
  </si>
  <si>
    <t>中国大学生计算机设计大赛</t>
  </si>
  <si>
    <t>“物产中大杯”全国供应链管理职业技能竞赛</t>
  </si>
  <si>
    <t>中国高校计算机大赛——大数据挑战赛、团体程序设计天梯赛、移动应用创新赛、网络技术挑战赛、人工智能创意赛</t>
  </si>
  <si>
    <t>全国大学生旅游设计大赛</t>
  </si>
  <si>
    <t>全国大学生信息安全竞赛</t>
  </si>
  <si>
    <r>
      <rPr>
        <sz val="11"/>
        <color theme="1"/>
        <rFont val="宋体"/>
        <family val="3"/>
        <charset val="134"/>
        <scheme val="minor"/>
      </rPr>
      <t>IKCEST</t>
    </r>
    <r>
      <rPr>
        <sz val="11"/>
        <color theme="1"/>
        <rFont val="宋体"/>
        <family val="3"/>
        <charset val="134"/>
        <scheme val="minor"/>
      </rPr>
      <t>“一带一路”国际大数据竞赛暨百度&amp;西安交大大数据竞赛</t>
    </r>
  </si>
  <si>
    <t>“蓝桥杯”全国软件和信息技术专业人才大赛</t>
  </si>
  <si>
    <t>海峡两岸信息服务创新大赛暨福建省计算机软件设计大赛</t>
  </si>
  <si>
    <t>“中国软件杯”大学生软件设计大赛</t>
  </si>
  <si>
    <t>福建省大学生合泰杯单片机应用设计竞赛</t>
  </si>
  <si>
    <t>全国大学生光电设计竞赛</t>
  </si>
  <si>
    <t>福建省高校网络空间安全大赛</t>
  </si>
  <si>
    <t>全国大学生集成电路创新创业大赛</t>
  </si>
  <si>
    <r>
      <rPr>
        <sz val="11"/>
        <color theme="1"/>
        <rFont val="宋体"/>
        <family val="3"/>
        <charset val="134"/>
        <scheme val="minor"/>
      </rPr>
      <t>全国大学生“互联网</t>
    </r>
    <r>
      <rPr>
        <sz val="11"/>
        <color theme="1"/>
        <rFont val="宋体"/>
        <family val="3"/>
        <charset val="134"/>
        <scheme val="minor"/>
      </rPr>
      <t>+”创新大赛暨“发现杯”全国大学生互联网软件设计大奖赛</t>
    </r>
  </si>
  <si>
    <t>中国机器人及人工智能大赛</t>
  </si>
  <si>
    <t>福建省大学生程序设计竞赛</t>
  </si>
  <si>
    <t>“大唐杯”全国大学生新一代信息通信技术大赛</t>
  </si>
  <si>
    <r>
      <rPr>
        <sz val="11"/>
        <color theme="1"/>
        <rFont val="宋体"/>
        <family val="3"/>
        <charset val="134"/>
        <scheme val="minor"/>
      </rPr>
      <t>美国大学生数学建模竞赛（简称</t>
    </r>
    <r>
      <rPr>
        <sz val="11"/>
        <color theme="1"/>
        <rFont val="宋体"/>
        <family val="3"/>
        <charset val="134"/>
        <scheme val="minor"/>
      </rPr>
      <t>MCM/ICM）</t>
    </r>
  </si>
  <si>
    <t>全国大学生物联网设计竞赛</t>
  </si>
  <si>
    <t>全国青年科普创新实验暨作品大赛</t>
  </si>
  <si>
    <t>全国大学生嵌入式芯片与系统设计竞赛</t>
  </si>
  <si>
    <t>全国应用型人才综合技能大赛</t>
  </si>
  <si>
    <t>中国大学生工程实践与创新能力大赛</t>
  </si>
  <si>
    <r>
      <rPr>
        <sz val="11"/>
        <color theme="1"/>
        <rFont val="宋体"/>
        <family val="3"/>
        <charset val="134"/>
        <scheme val="minor"/>
      </rPr>
      <t>APMCM</t>
    </r>
    <r>
      <rPr>
        <sz val="11"/>
        <color theme="1"/>
        <rFont val="宋体"/>
        <family val="3"/>
        <charset val="134"/>
        <scheme val="minor"/>
      </rPr>
      <t>亚太地区大学生数学建模竞赛</t>
    </r>
  </si>
  <si>
    <t>全国大学生机械创新设计大赛</t>
  </si>
  <si>
    <t>福建省大学生机械创新竞赛</t>
  </si>
  <si>
    <t>全国三维数字化创新设计大赛</t>
  </si>
  <si>
    <t>数字中国智能系统与机器人大赛</t>
  </si>
  <si>
    <t>“西门子杯”中国智能制造挑战赛</t>
  </si>
  <si>
    <t>全国大学生智能建造与管理创新竞赛</t>
  </si>
  <si>
    <t>全国大学生先进成图技术与产品信息建模创新大赛</t>
  </si>
  <si>
    <t>全国大学生结构设计信息技术大赛</t>
  </si>
  <si>
    <t>中国大学生机械工程创新创意大赛</t>
  </si>
  <si>
    <t>“南方测绘杯”福建省大学生虚拟仿真测图技能大赛</t>
  </si>
  <si>
    <r>
      <rPr>
        <sz val="11"/>
        <color theme="1"/>
        <rFont val="宋体"/>
        <family val="3"/>
        <charset val="134"/>
        <scheme val="minor"/>
      </rPr>
      <t>福建省大学生</t>
    </r>
    <r>
      <rPr>
        <sz val="11"/>
        <color theme="1"/>
        <rFont val="宋体"/>
        <family val="3"/>
        <charset val="134"/>
        <scheme val="minor"/>
      </rPr>
      <t>BIM及招投标应用创新大赛</t>
    </r>
  </si>
  <si>
    <t>全国大学生智能汽车竞赛</t>
  </si>
  <si>
    <r>
      <rPr>
        <sz val="11"/>
        <color theme="1"/>
        <rFont val="宋体"/>
        <family val="3"/>
        <charset val="134"/>
        <scheme val="minor"/>
      </rPr>
      <t>“园冶杯”大学生国际竞赛（又名“园冶杯”风景园林</t>
    </r>
    <r>
      <rPr>
        <sz val="11"/>
        <color theme="1"/>
        <rFont val="宋体"/>
        <family val="3"/>
        <charset val="134"/>
        <scheme val="minor"/>
      </rPr>
      <t>(毕业作品、论文)国际竞赛）</t>
    </r>
  </si>
  <si>
    <r>
      <rPr>
        <sz val="11"/>
        <color theme="1"/>
        <rFont val="宋体"/>
        <family val="3"/>
        <charset val="134"/>
        <scheme val="minor"/>
      </rPr>
      <t>全国大学生机器人大赛——</t>
    </r>
    <r>
      <rPr>
        <sz val="11"/>
        <color theme="1"/>
        <rFont val="宋体"/>
        <family val="3"/>
        <charset val="134"/>
        <scheme val="minor"/>
      </rPr>
      <t>RoboMaster、RoboCon</t>
    </r>
  </si>
  <si>
    <t>“谷雨杯”全国大学生可持续建筑设计竞赛</t>
  </si>
  <si>
    <r>
      <rPr>
        <sz val="11"/>
        <color theme="1"/>
        <rFont val="宋体"/>
        <family val="3"/>
        <charset val="134"/>
        <scheme val="minor"/>
      </rPr>
      <t>中国机器人大赛暨</t>
    </r>
    <r>
      <rPr>
        <sz val="11"/>
        <color theme="1"/>
        <rFont val="宋体"/>
        <family val="3"/>
        <charset val="134"/>
        <scheme val="minor"/>
      </rPr>
      <t>RoboCup机器人世界杯中国赛</t>
    </r>
  </si>
  <si>
    <t>“新人杯”全国大学生室内设计竞赛</t>
  </si>
  <si>
    <r>
      <rPr>
        <sz val="11"/>
        <color theme="1"/>
        <rFont val="宋体"/>
        <family val="3"/>
        <charset val="134"/>
        <scheme val="minor"/>
      </rPr>
      <t>睿抗机器人开发者大赛（</t>
    </r>
    <r>
      <rPr>
        <sz val="11"/>
        <color theme="1"/>
        <rFont val="宋体"/>
        <family val="3"/>
        <charset val="134"/>
        <scheme val="minor"/>
      </rPr>
      <t>RAICOM）</t>
    </r>
  </si>
  <si>
    <r>
      <rPr>
        <sz val="11"/>
        <color theme="1"/>
        <rFont val="宋体"/>
        <family val="3"/>
        <charset val="134"/>
        <scheme val="minor"/>
      </rPr>
      <t>全国高等院校</t>
    </r>
    <r>
      <rPr>
        <sz val="11"/>
        <color theme="1"/>
        <rFont val="宋体"/>
        <family val="3"/>
        <charset val="134"/>
        <scheme val="minor"/>
      </rPr>
      <t>“绿色建筑设计”技能大赛</t>
    </r>
  </si>
  <si>
    <t>中国高校智能机器人创意大赛</t>
  </si>
  <si>
    <t>《建筑师》杂志·“天作奖”国际大学生建筑设计竞赛</t>
  </si>
  <si>
    <r>
      <rPr>
        <sz val="11"/>
        <color theme="1"/>
        <rFont val="宋体"/>
        <family val="3"/>
        <charset val="134"/>
        <scheme val="minor"/>
      </rPr>
      <t>全国高校</t>
    </r>
    <r>
      <rPr>
        <sz val="11"/>
        <color theme="1"/>
        <rFont val="宋体"/>
        <family val="3"/>
        <charset val="134"/>
        <scheme val="minor"/>
      </rPr>
      <t>BIM毕业设计创新大赛</t>
    </r>
  </si>
  <si>
    <r>
      <rPr>
        <sz val="11"/>
        <color theme="1"/>
        <rFont val="宋体"/>
        <family val="3"/>
        <charset val="134"/>
        <scheme val="minor"/>
      </rPr>
      <t>WUPENiCity</t>
    </r>
    <r>
      <rPr>
        <sz val="11"/>
        <color theme="1"/>
        <rFont val="宋体"/>
        <family val="3"/>
        <charset val="134"/>
        <scheme val="minor"/>
      </rPr>
      <t>城市可持续调研报告国际竞赛</t>
    </r>
  </si>
  <si>
    <t>全国大学生结构设计竞赛</t>
  </si>
  <si>
    <t>福建省创意花园设计竞赛</t>
  </si>
  <si>
    <t>全国周培源大学生力学竞赛</t>
  </si>
  <si>
    <t>大学生低碳循环科技创新大赛</t>
  </si>
  <si>
    <t>全国数字建筑创新应用大赛</t>
  </si>
  <si>
    <t>全国大学生市政环境类创新实践能力大赛</t>
  </si>
  <si>
    <t>全国大学生花园设计建造竞赛</t>
  </si>
  <si>
    <t>中国（福建）女大学生创新创业大赛</t>
  </si>
  <si>
    <t>全国大学生节能减排社会实践与科技竞赛（含成果转化专项赛）</t>
  </si>
  <si>
    <t>海峡两岸大学生职业技能大赛</t>
  </si>
  <si>
    <t>全国大学生水利创新设计大赛</t>
  </si>
  <si>
    <t>厦门火炬高新区高校专业新星挑战大赛</t>
  </si>
  <si>
    <t>全国大学生化学实验创新设计大赛</t>
  </si>
  <si>
    <t>全国海洋航行器设计与制作大赛</t>
  </si>
  <si>
    <t>全国大学生能源经济学术创意大赛</t>
  </si>
  <si>
    <t>福建省大学生文化创新创意设计大赛</t>
  </si>
  <si>
    <t>全国大学生物理实验竞赛</t>
  </si>
  <si>
    <t>“中国创翼”创业创新大赛福建省选拔赛</t>
  </si>
  <si>
    <t>中美青年创客大赛</t>
  </si>
  <si>
    <t>福建创新创业大赛</t>
  </si>
  <si>
    <r>
      <rPr>
        <sz val="11"/>
        <color theme="1"/>
        <rFont val="宋体"/>
        <family val="3"/>
        <charset val="134"/>
        <scheme val="minor"/>
      </rPr>
      <t>iCAN</t>
    </r>
    <r>
      <rPr>
        <sz val="11"/>
        <color theme="1"/>
        <rFont val="宋体"/>
        <family val="3"/>
        <charset val="134"/>
        <scheme val="minor"/>
      </rPr>
      <t>大学生创新创业大赛</t>
    </r>
  </si>
  <si>
    <t>福建省大学生职业规划大赛</t>
  </si>
  <si>
    <t>全国大学生创新创业训练计划年会展示</t>
  </si>
  <si>
    <r>
      <rPr>
        <sz val="11"/>
        <color theme="1"/>
        <rFont val="宋体"/>
        <charset val="134"/>
      </rPr>
      <t>√</t>
    </r>
    <r>
      <rPr>
        <sz val="11"/>
        <color theme="1"/>
        <rFont val="宋体"/>
        <charset val="134"/>
        <scheme val="minor"/>
      </rPr>
      <t>限额有选拔      □不限额有选拔
□限额无选拔      □不限额无选拔</t>
    </r>
  </si>
  <si>
    <t>建筑学院</t>
    <phoneticPr fontId="16" type="noConversion"/>
  </si>
  <si>
    <t>专任教师</t>
    <phoneticPr fontId="16" type="noConversion"/>
  </si>
  <si>
    <t>6/12</t>
    <phoneticPr fontId="16" type="noConversion"/>
  </si>
  <si>
    <t>国家级一等奖1项；
国家级二等奖1项；
省级二等奖1项；
省级三等奖3项</t>
    <phoneticPr fontId="16" type="noConversion"/>
  </si>
  <si>
    <t>教学工作量：
独立指导6组，奖励109个理论课时。
科研工作量：
独立指导6组，奖励90个科研分。</t>
    <phoneticPr fontId="16" type="noConversion"/>
  </si>
  <si>
    <t>杜松毅</t>
  </si>
  <si>
    <t>1/1</t>
    <phoneticPr fontId="16" type="noConversion"/>
  </si>
  <si>
    <t>国家级一等奖1项；</t>
    <phoneticPr fontId="16" type="noConversion"/>
  </si>
  <si>
    <t>教学工作量：
独立指导1组，奖励40个理论课时。
科研工作量：
独立指导1组，奖励40个科研分。</t>
    <phoneticPr fontId="16" type="noConversion"/>
  </si>
  <si>
    <t>向雨鸣</t>
    <phoneticPr fontId="16" type="noConversion"/>
  </si>
  <si>
    <t>5/11</t>
    <phoneticPr fontId="16" type="noConversion"/>
  </si>
  <si>
    <t>国家级一等奖1项；
国家级二等奖1项；
省级二等奖2项；
省级三等奖1项</t>
    <phoneticPr fontId="16" type="noConversion"/>
  </si>
  <si>
    <t>教学工作量：
3组与黄雨萌共同指导，奖励31.5个理论课时；
1组与谭跃共同指导，奖励15个理论课时；
1组与吴一凡共同指导，奖励7.5个理论课时。
科研工作量：
3组与黄雨萌共同指导，奖励27.5个科研分；
1组与谭跃共同指导，奖励12.5个科研分；
1组与吴一凡共同指导，奖励5个科研分。</t>
    <phoneticPr fontId="16" type="noConversion"/>
  </si>
  <si>
    <t>4/9</t>
    <phoneticPr fontId="16" type="noConversion"/>
  </si>
  <si>
    <t>国家级一等奖1项；
省级二等奖1项；
省级三等奖2项</t>
    <phoneticPr fontId="16" type="noConversion"/>
  </si>
  <si>
    <t>教学工作量：
独立指导1组，奖励8个理论课时。
3组与向雨鸣共同指导，奖励31.5个理论课时；
科研工作量：
独立指导1组，奖励5个科研分；
3组与向雨鸣共同指导，奖励27.5个科研分；</t>
    <phoneticPr fontId="16" type="noConversion"/>
  </si>
  <si>
    <t>谭跃</t>
    <phoneticPr fontId="16" type="noConversion"/>
  </si>
  <si>
    <t>4/8</t>
    <phoneticPr fontId="16" type="noConversion"/>
  </si>
  <si>
    <t>国家级二等奖1项；
国家级三等奖1项；
省级二等奖2项；</t>
    <phoneticPr fontId="16" type="noConversion"/>
  </si>
  <si>
    <t>教学工作量：
独立指导1组，奖励25个理论课时。
1组与向雨鸣萌共同指导，奖励15个理论课时；
1组与黄丹青共同指导，奖励7.5个理论课时；
1组与王勤共同指导，奖励7.5个理论课时。
科研工作量：
独立指导1组，奖励18个科研分；
1组与向雨鸣萌共同指导，奖励12.5个科研分；
1组与黄丹青共同指导，奖励5个科研分；
1组与王勤共同指导，奖励5个科研分。</t>
    <phoneticPr fontId="16" type="noConversion"/>
  </si>
  <si>
    <t>韩敬伟</t>
    <phoneticPr fontId="16" type="noConversion"/>
  </si>
  <si>
    <t>4/10</t>
    <phoneticPr fontId="16" type="noConversion"/>
  </si>
  <si>
    <t>国家级二等奖1项；
省级三等奖3项</t>
    <phoneticPr fontId="16" type="noConversion"/>
  </si>
  <si>
    <t>教学工作量：
独立指导4组，奖励54个理论课时。
科研工作量：
独立指导4组，奖励40个科研分。</t>
    <phoneticPr fontId="16" type="noConversion"/>
  </si>
  <si>
    <t>刘麦瑞</t>
  </si>
  <si>
    <t>1/3</t>
    <phoneticPr fontId="16" type="noConversion"/>
  </si>
  <si>
    <t>国家级二等奖1项；</t>
    <phoneticPr fontId="16" type="noConversion"/>
  </si>
  <si>
    <t>教学工作量：
独立指导1组，奖励30个理论课时。
科研工作量：
独立指导1组，奖励25个科研分。</t>
    <phoneticPr fontId="16" type="noConversion"/>
  </si>
  <si>
    <t>何相聚</t>
  </si>
  <si>
    <t>国家级三等奖1项；</t>
    <phoneticPr fontId="16" type="noConversion"/>
  </si>
  <si>
    <t>教学工作量：
独立指导1组，奖励25个理论课时。
科研工作量：
独立指导1组，奖励18个科研分。</t>
    <phoneticPr fontId="16" type="noConversion"/>
  </si>
  <si>
    <t>庄晓敏</t>
  </si>
  <si>
    <t>3/3</t>
    <phoneticPr fontId="16" type="noConversion"/>
  </si>
  <si>
    <t>国家级三等奖1项；
省级二等奖2项；</t>
    <phoneticPr fontId="16" type="noConversion"/>
  </si>
  <si>
    <t>教学工作量：
独立指导2组，奖励30个理论课时。
1组与陈宏伟（校外）共同指导，奖励25个理论课时；
科研工作量：
独立指导2组，奖励20个科研分；
1组与陈宏伟（校外）共同指导，奖励18个科研分；</t>
    <phoneticPr fontId="16" type="noConversion"/>
  </si>
  <si>
    <t>国家级三等奖1项；
省级二等奖1项；
省级三等奖2项</t>
    <phoneticPr fontId="16" type="noConversion"/>
  </si>
  <si>
    <t>教学工作量：
独立指导4组，奖励56个理论课时。
科研工作量：
独立指导4组，奖励38个科研分。</t>
    <phoneticPr fontId="16" type="noConversion"/>
  </si>
  <si>
    <t>阮競芸</t>
  </si>
  <si>
    <t>2/2</t>
    <phoneticPr fontId="16" type="noConversion"/>
  </si>
  <si>
    <t>省级二等奖1项；
省级三等奖1项</t>
    <phoneticPr fontId="16" type="noConversion"/>
  </si>
  <si>
    <t>教学工作量：
独立指导2组，奖励23个理论课时。
科研工作量：
独立指导2组，奖励15个科研分。</t>
    <phoneticPr fontId="16" type="noConversion"/>
  </si>
  <si>
    <t>吴一凡</t>
  </si>
  <si>
    <t>省级二等奖1项</t>
    <phoneticPr fontId="16" type="noConversion"/>
  </si>
  <si>
    <t>教学工作量：
1组与向雨鸣共同指导，奖励7.5个理论课时；
科研工作量：
1组与向雨鸣共同指导，奖励5个科研分；</t>
    <phoneticPr fontId="16" type="noConversion"/>
  </si>
  <si>
    <t>厉犇</t>
    <phoneticPr fontId="16" type="noConversion"/>
  </si>
  <si>
    <t>省级二等奖2项</t>
    <phoneticPr fontId="16" type="noConversion"/>
  </si>
  <si>
    <t>教学工作量：
独立指导2组，奖励30个理论课时。
科研工作量：
独立指导2组，奖励20个科研分。</t>
    <phoneticPr fontId="16" type="noConversion"/>
  </si>
  <si>
    <t>陈孟佳</t>
    <phoneticPr fontId="16" type="noConversion"/>
  </si>
  <si>
    <t>教学工作量：
独立指导1组，奖励23个理论课时。
科研工作量：
独立指导1组，奖励15个科研分。</t>
    <phoneticPr fontId="16" type="noConversion"/>
  </si>
  <si>
    <t>黄丹青</t>
  </si>
  <si>
    <t>教学工作量：
1组与谭跃共同指导，奖励7.5个理论课时；
科研工作量：
1组与谭跃共同指导，奖励5个科研分；</t>
    <phoneticPr fontId="16" type="noConversion"/>
  </si>
  <si>
    <t>王勤</t>
    <phoneticPr fontId="16" type="noConversion"/>
  </si>
  <si>
    <t>李鎨翰</t>
    <phoneticPr fontId="16" type="noConversion"/>
  </si>
  <si>
    <t>2/5</t>
    <phoneticPr fontId="16" type="noConversion"/>
  </si>
  <si>
    <t>省级三等奖2项</t>
    <phoneticPr fontId="16" type="noConversion"/>
  </si>
  <si>
    <t>教学工作量：
独立指导1组，奖励16个理论课时。
科研工作量：
独立指导1组，奖励10个科研分。</t>
    <phoneticPr fontId="16" type="noConversion"/>
  </si>
  <si>
    <t>周忠长</t>
    <phoneticPr fontId="16" type="noConversion"/>
  </si>
  <si>
    <t>省级三等奖1项</t>
    <phoneticPr fontId="16" type="noConversion"/>
  </si>
  <si>
    <t>教学工作量：
独立指导1组，奖励8个理论课时。
科研工作量：
独立指导1组，奖励5个科研分。</t>
    <phoneticPr fontId="16" type="noConversion"/>
  </si>
  <si>
    <t>曾金妹</t>
  </si>
  <si>
    <t>魏冬逸</t>
  </si>
  <si>
    <t>设计与创意学院</t>
    <phoneticPr fontId="16" type="noConversion"/>
  </si>
  <si>
    <t>2/3</t>
    <phoneticPr fontId="16" type="noConversion"/>
  </si>
  <si>
    <t>国家级三等奖：1项
省级一等奖：1项</t>
    <phoneticPr fontId="16" type="noConversion"/>
  </si>
  <si>
    <t>教学工作量：
1组与陈鹓贤共同指导，奖励12.5个理论课时
1组独立指导，奖励20个理论课时
科研工作量：
1组与陈鹓贤共同指导，奖励9个科研分
1组独立指导，奖励15个科研分</t>
    <phoneticPr fontId="16" type="noConversion"/>
  </si>
  <si>
    <t>陈鹓贤</t>
  </si>
  <si>
    <t>国家级三等奖：1项</t>
    <phoneticPr fontId="16" type="noConversion"/>
  </si>
  <si>
    <t>教学工作量：
1组与魏冬逸共同指导，奖励12.5个理论课时
科研工作量：
1组与魏冬逸共同指导，奖励9个科研分</t>
    <phoneticPr fontId="16" type="noConversion"/>
  </si>
  <si>
    <t>12/29</t>
    <phoneticPr fontId="16" type="noConversion"/>
  </si>
  <si>
    <t>国家级二等奖：1项
国家三等奖：1项
省级一等奖：1项
省级二等奖4项
省级三等奖：5项</t>
    <phoneticPr fontId="16" type="noConversion"/>
  </si>
  <si>
    <t>教学工作量：
3组独立执导，奖励46个理论课时
2组与徐骁琪共同执导，奖励22.5个理论课时
2组与唐刚共同指导，奖励11.5个理论课时
2组与周涛共同指导，奖励11.5个理论课时
2组与景银共同指导，奖励15个理论课时
1组与林波共同指导，奖励4个理论课时
科研工作量：
3组独立执导，奖励35个科研分
2组与徐骁琪共同执导，奖励16.5个科研分
2组与唐刚共同指导，奖励7.5个科研分
2组与周涛共同指导，奖励7.5个科研分
2组与景银共同指导，奖励10个科研分
1组与林波共同指导，奖励2.5个科研分</t>
    <phoneticPr fontId="16" type="noConversion"/>
  </si>
  <si>
    <t>2/4</t>
    <phoneticPr fontId="16" type="noConversion"/>
  </si>
  <si>
    <t>省级二等奖：1项
省级三等奖：1项</t>
    <phoneticPr fontId="16" type="noConversion"/>
  </si>
  <si>
    <t>教学工作量：
2组与李昕共同指导，奖励11.5个理论课时
科研工作量：
2组与李昕共同指导，奖励7.5个科研分</t>
    <phoneticPr fontId="16" type="noConversion"/>
  </si>
  <si>
    <t>李昕</t>
  </si>
  <si>
    <t>3/5</t>
    <phoneticPr fontId="16" type="noConversion"/>
  </si>
  <si>
    <t>省级二等奖：1项
省级三等奖：2项</t>
    <phoneticPr fontId="16" type="noConversion"/>
  </si>
  <si>
    <t>教学工作量：
2组与丁寰共同指导，奖励11.5个理论课时
1组独立指导，奖励8个理论课时
科研工作量：
2组与丁寰共同指导，奖励7.5个科研分
1组独立指导，奖励5个科研分</t>
    <phoneticPr fontId="16" type="noConversion"/>
  </si>
  <si>
    <t>耿潇逸</t>
  </si>
  <si>
    <t>省级一等奖：1项
省级三等奖：1项</t>
    <phoneticPr fontId="16" type="noConversion"/>
  </si>
  <si>
    <t>教学工作量：
2组独立指导，奖励28个理论课时
科研工作量：
2组独立指导，奖励20个科研分</t>
    <phoneticPr fontId="16" type="noConversion"/>
  </si>
  <si>
    <t>4/7</t>
    <phoneticPr fontId="16" type="noConversion"/>
  </si>
  <si>
    <t>省级一等奖：1项
省级二等奖：2项
省级三等奖：1项</t>
    <phoneticPr fontId="16" type="noConversion"/>
  </si>
  <si>
    <t>教学工作量：
2组与邓瑞钧共同指导，奖励14个理论课时
2组独立指导，奖励30个理论课时
科研工作量：
2组与邓瑞钧共同指导，奖励10个科研分
2组独立指导，奖励20个科研分</t>
    <phoneticPr fontId="16" type="noConversion"/>
  </si>
  <si>
    <t>3/7</t>
    <phoneticPr fontId="16" type="noConversion"/>
  </si>
  <si>
    <t>省级一等奖：1项
省级二等奖：1项
省级三等奖：2项</t>
    <phoneticPr fontId="16" type="noConversion"/>
  </si>
  <si>
    <t>教学工作量：
2组与韩煜共同指导，奖励14个理论课时
1组独立指导，奖励8个课时
科研工作量：
2组与韩煜共同指导，奖励10个科研分
1组独立指导，奖励5个科研分</t>
    <phoneticPr fontId="16" type="noConversion"/>
  </si>
  <si>
    <t>黄敏</t>
  </si>
  <si>
    <t>国家级二等奖：1项
省赛二等奖：1项</t>
    <phoneticPr fontId="16" type="noConversion"/>
  </si>
  <si>
    <t>教学工作量：
2组独立指导，奖励45个理论课时
科研工作量：
2组独立指导，奖励35个科研分</t>
    <phoneticPr fontId="16" type="noConversion"/>
  </si>
  <si>
    <t>8/21</t>
    <phoneticPr fontId="16" type="noConversion"/>
  </si>
  <si>
    <t>国家级三等奖：1项
省级二等奖：4项
省级三等奖：3项</t>
    <phoneticPr fontId="16" type="noConversion"/>
  </si>
  <si>
    <t>教学工作量：
5组独立指导，奖励71个理论课时
2组与程永胜共同指导，奖励15个理论课时
1组与徐骁琪共同指导，奖励4个理论课时
科研工作量：
5组独立指导，奖励48个科研分
2组与程永胜共同指导，奖励10个科研分
1组与徐骁琪共同指导，奖励2.5个科研分</t>
    <phoneticPr fontId="16" type="noConversion"/>
  </si>
  <si>
    <t>李波</t>
  </si>
  <si>
    <t>省级一等奖：1项
省级二等奖：1项
省级三等奖：1项</t>
    <phoneticPr fontId="16" type="noConversion"/>
  </si>
  <si>
    <t>教学工作量：
3组与吴国荣共同指导，奖励 21.5个理论课时
科研工作量：
3组与吴国荣共同指导，奖励 15个科研分</t>
    <phoneticPr fontId="16" type="noConversion"/>
  </si>
  <si>
    <t>商墩江</t>
  </si>
  <si>
    <t>9/11</t>
    <phoneticPr fontId="16" type="noConversion"/>
  </si>
  <si>
    <t>国家级一等奖：1项
省级一等奖：1项
省级二等奖：6项
省级三等奖：1项</t>
    <phoneticPr fontId="16" type="noConversion"/>
  </si>
  <si>
    <t>教学工作量：
2组独立指导，奖励35个理论课时
7组与袁华斌共同指导，奖励54个理论课时
科研工作量：
2组独立指导，奖励25个科研分
7组与袁华斌共同指导，奖励36.5个科研分</t>
    <phoneticPr fontId="16" type="noConversion"/>
  </si>
  <si>
    <t>袁华斌</t>
  </si>
  <si>
    <t>8/14</t>
    <phoneticPr fontId="16" type="noConversion"/>
  </si>
  <si>
    <t>国家级三等奖：1项
省级一等奖：1项
省级二等奖：5项
省级三等奖：1项</t>
    <phoneticPr fontId="16" type="noConversion"/>
  </si>
  <si>
    <t>教学工作量：
7组与商墩江共同指导，奖励54个理论课时
1组与唐刚、苏金勇共同指导，奖励6.7个理论课时
科研工作量：
7组与商墩江共同指导，奖励36.5个科研分
1组与唐刚、苏金勇共同指导，奖励5个科研分</t>
    <phoneticPr fontId="16" type="noConversion"/>
  </si>
  <si>
    <t>13/27</t>
    <phoneticPr fontId="16" type="noConversion"/>
  </si>
  <si>
    <t>国家级一等奖：1项
省级一等奖：1项
省级二等奖：6项：
省级三等奖：5项</t>
    <phoneticPr fontId="16" type="noConversion"/>
  </si>
  <si>
    <t>教学工作量：
1组与袁华斌、苏金勇共同指导，奖励6.7个理论课时
2组与程永胜共同指导，奖励11.5个理论课时
1组与柳瑄共同指导，奖励4个理论课时
9组独立指导，奖励139个理论课时
科研工作量：
1组与袁华斌、苏金勇共同指导，奖励5个科研分
2组与程永胜共同指导，奖励7.5个科研分
1组与柳瑄共同指导，奖励2.5个科研分
9组独立指导，奖励105个科研分</t>
    <phoneticPr fontId="16" type="noConversion"/>
  </si>
  <si>
    <t>6/16</t>
    <phoneticPr fontId="16" type="noConversion"/>
  </si>
  <si>
    <t>省级一等奖：1项
省级三等奖：5项</t>
    <phoneticPr fontId="16" type="noConversion"/>
  </si>
  <si>
    <t>教学工作量：
1组与唐刚共同指导，奖励6.6个理论课时
3组与许钰伟共同指导，奖励12个理论课时
2组独立指导，奖励16个理论课时
科研工作量：
1组与唐刚共同指导，奖励5个科研分
3组与许钰伟共同指导，奖励7.5个科研分
2组独立指导，奖励10个科研分</t>
    <phoneticPr fontId="16" type="noConversion"/>
  </si>
  <si>
    <t>5/14</t>
    <phoneticPr fontId="16" type="noConversion"/>
  </si>
  <si>
    <t>国家级三等奖：1项
省级一等奖：2项
省级二等奖：1项
省级三等奖：1项</t>
    <phoneticPr fontId="16" type="noConversion"/>
  </si>
  <si>
    <t>教学工作量：
2组与程永胜共同指导，奖励22.5个理论课时
1组独立指导，奖励20个理论课时
1组与赵彦共同指导，奖励7.5个理论课时
1组与景银共同指导，奖励4个理论课时
科研工作量：
2组与程永胜共同指导，奖励16.5个科研分
1组独立指导，奖励15个科研分
1组与赵彦共同指导，奖励5个科研分
1组与景银共同指导，奖励2.5个科研分</t>
    <phoneticPr fontId="16" type="noConversion"/>
  </si>
  <si>
    <t>17/28</t>
    <phoneticPr fontId="16" type="noConversion"/>
  </si>
  <si>
    <t>省级一等奖：1项
省级二等奖：6项
省级三等奖：10项</t>
    <phoneticPr fontId="16" type="noConversion"/>
  </si>
  <si>
    <t>教学工作量：
3组与苏金勇共同指导，奖励12个理论课时
3组与李明岩共同指导，奖励12个理论课时
11组独立指导，奖励142个理论课时
作为竞赛负责人，奖励25个理论课时
科研工作量：
3组与苏金勇共同指导，奖励7.5个科研分
3组与李明岩共同指导，奖励7.5个科研分
11组独立指导，奖励95个科研分</t>
    <phoneticPr fontId="16" type="noConversion"/>
  </si>
  <si>
    <t>叶冬松</t>
  </si>
  <si>
    <t>教学工作量：
3组独立指导，奖励43个理论课时
科研工作量：
3组独立指导，奖励30个科研分</t>
    <phoneticPr fontId="16" type="noConversion"/>
  </si>
  <si>
    <t>国家级三等奖：1项
省级三等奖：1项</t>
    <phoneticPr fontId="16" type="noConversion"/>
  </si>
  <si>
    <t>教学工作量：
2组独立指导，奖励33个理论课时
科研工作量：
2组独立指导，奖励23个科研分</t>
    <phoneticPr fontId="16" type="noConversion"/>
  </si>
  <si>
    <t>1/2</t>
    <phoneticPr fontId="16" type="noConversion"/>
  </si>
  <si>
    <t>国家级二等奖：1项</t>
    <phoneticPr fontId="16" type="noConversion"/>
  </si>
  <si>
    <t>教学工作量：
1组独立指导，奖励30个理论课时
科研工作量：
1组独立指导，奖励25个科研分</t>
    <phoneticPr fontId="16" type="noConversion"/>
  </si>
  <si>
    <t>8/15</t>
    <phoneticPr fontId="16" type="noConversion"/>
  </si>
  <si>
    <t>国家级二等奖：1项
省级二等奖：4项
省级三等奖：3项</t>
    <phoneticPr fontId="16" type="noConversion"/>
  </si>
  <si>
    <t>教学工作量：
2组与程永胜共同指导，奖励11.5个理论课时
6组独立指导，奖励91个理论课时
科研工作量：
2组与程永胜共同指导，奖励7.5个科研分
6组独立指导，奖励65个科研分</t>
    <phoneticPr fontId="16" type="noConversion"/>
  </si>
  <si>
    <t>省级一等奖：1项</t>
    <phoneticPr fontId="16" type="noConversion"/>
  </si>
  <si>
    <t>教学工作量：
1组独立指导，奖励20个理论课时
科研工作量：
1组独立指导，奖励15个科研分</t>
    <phoneticPr fontId="16" type="noConversion"/>
  </si>
  <si>
    <t>庄月萍</t>
  </si>
  <si>
    <t>5/5</t>
    <phoneticPr fontId="16" type="noConversion"/>
  </si>
  <si>
    <t>省级一等奖：1项
省级二等奖：3项
省级三等奖：1项</t>
    <phoneticPr fontId="16" type="noConversion"/>
  </si>
  <si>
    <t>教学工作量：
5组独立指导，奖励73个理论课时
科研工作量：
5组独立指导，奖励50个科研分</t>
    <phoneticPr fontId="16" type="noConversion"/>
  </si>
  <si>
    <t>彭琬玲</t>
  </si>
  <si>
    <t>3/6</t>
    <phoneticPr fontId="16" type="noConversion"/>
  </si>
  <si>
    <t>省级二等奖：2项
省级三等奖：1项</t>
    <phoneticPr fontId="16" type="noConversion"/>
  </si>
  <si>
    <t>教学工作量：
3组独立指导，奖励38个理论课时
科研工作量：
3组独立指导，奖励25个科研分</t>
    <phoneticPr fontId="16" type="noConversion"/>
  </si>
  <si>
    <t>张弦</t>
  </si>
  <si>
    <t>教学工作量：
2组独立指导，奖励23个理论课时
科研工作量：
2组独立指导，奖励15个科研分</t>
    <phoneticPr fontId="16" type="noConversion"/>
  </si>
  <si>
    <t>教学工作量：
1组独立指导，奖励15个理论课时
1组与唐刚共同指导，奖励4个理论课时
科研工作量：
1组独立指导，奖励10个科研分
1组与唐刚共同指导，奖励2.5个科研分</t>
    <phoneticPr fontId="16" type="noConversion"/>
  </si>
  <si>
    <t>省级二等奖：1项</t>
    <phoneticPr fontId="16" type="noConversion"/>
  </si>
  <si>
    <t>教学工作量：
1组与徐骁琪共同指导，奖励7.5个理论课时
科研工作量：
1组与徐骁琪共同指导，奖励5个科研分</t>
    <phoneticPr fontId="16" type="noConversion"/>
  </si>
  <si>
    <t>杜文超</t>
  </si>
  <si>
    <t>教学工作量：
1组独立指导，奖励15个理论课时
科研工作量：
1组独立指导，奖励10个科研分</t>
    <phoneticPr fontId="16" type="noConversion"/>
  </si>
  <si>
    <t>陈莉 (教师)</t>
  </si>
  <si>
    <t>教学工作量：
1组独立指导，奖励15个理论课时
1组与孟琦共同指导，奖励4个理论课时
科研工作量：
1组独立指导，奖励10个科研分
1组与孟琦共同指导，奖励2.5个科研分</t>
    <phoneticPr fontId="16" type="noConversion"/>
  </si>
  <si>
    <t>车一平</t>
  </si>
  <si>
    <t>省级三等奖：3项</t>
    <phoneticPr fontId="16" type="noConversion"/>
  </si>
  <si>
    <t>教学工作量：
3组独立指导，奖励24个理论课时
科研工作量：
3组独立指导，奖励15个科研分</t>
    <phoneticPr fontId="16" type="noConversion"/>
  </si>
  <si>
    <t>李明岩</t>
  </si>
  <si>
    <t>教学工作量：
3组与许钰伟共同指导，奖励12个理论课时
科研工作量：
3组与许钰伟共同指导，奖励7.5个科研分</t>
    <phoneticPr fontId="16" type="noConversion"/>
  </si>
  <si>
    <t>林波</t>
  </si>
  <si>
    <t>省级三等奖：1项</t>
    <phoneticPr fontId="16" type="noConversion"/>
  </si>
  <si>
    <t>教学工作量：
1项与程永胜共同指导，奖励4个理论课时
科研工作量：
1项与程永胜共同指导，奖励2.5个科研分</t>
    <phoneticPr fontId="16" type="noConversion"/>
  </si>
  <si>
    <t>吴国荣</t>
  </si>
  <si>
    <t>4/4</t>
    <phoneticPr fontId="16" type="noConversion"/>
  </si>
  <si>
    <t>教学工作量：
3组与李波共同指导，奖励21.5个理论课时
1组独立指导，奖励8个理论课时
科研工作量：
3组与李波共同指导，奖励15个科研分
1组独立指导，奖励5个科研分</t>
    <phoneticPr fontId="16" type="noConversion"/>
  </si>
  <si>
    <t>孟琦</t>
  </si>
  <si>
    <t>教学工作量：
1组与陈莉共同指导，奖励4个理论课时
科研工作量：
1组与陈莉共同指导，奖励2.5个科研分</t>
    <phoneticPr fontId="16" type="noConversion"/>
  </si>
  <si>
    <t>徐佩业</t>
  </si>
  <si>
    <t>教学工作量：
1组独立指导，奖励8个理论课时
科研工作量：
1组独立指导，奖励5个科研分</t>
    <phoneticPr fontId="16" type="noConversion"/>
  </si>
  <si>
    <t xml:space="preserve">        竞赛负责人：  许钰伟                            联系电话：18159677215</t>
    <phoneticPr fontId="16" type="noConversion"/>
  </si>
  <si>
    <t>共194组，共350人次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</si>
</sst>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F0000"/>
      <name val="Wingdings 2"/>
      <family val="1"/>
      <charset val="2"/>
    </font>
    <font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79989013336588644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thick">
        <color rgb="FFFFFFFF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5" fillId="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2" borderId="0" xfId="1" applyNumberFormat="1" applyFont="1" applyBorder="1" applyAlignment="1" applyProtection="1">
      <alignment horizontal="center" vertical="center"/>
    </xf>
    <xf numFmtId="0" fontId="15" fillId="2" borderId="1" xfId="1" applyNumberFormat="1" applyBorder="1" applyAlignment="1" applyProtection="1">
      <alignment horizontal="center" vertical="center" wrapText="1"/>
    </xf>
    <xf numFmtId="0" fontId="15" fillId="2" borderId="2" xfId="1" applyNumberFormat="1" applyBorder="1" applyAlignment="1" applyProtection="1">
      <alignment horizontal="center" vertical="center" wrapText="1"/>
    </xf>
    <xf numFmtId="0" fontId="15" fillId="2" borderId="3" xfId="1" applyNumberFormat="1" applyBorder="1" applyAlignment="1" applyProtection="1">
      <alignment horizontal="center" vertical="center" wrapText="1"/>
    </xf>
    <xf numFmtId="0" fontId="15" fillId="2" borderId="3" xfId="1" applyNumberFormat="1" applyBorder="1" applyAlignment="1" applyProtection="1">
      <alignment horizontal="center" vertical="top" wrapText="1"/>
    </xf>
    <xf numFmtId="0" fontId="15" fillId="2" borderId="0" xfId="1" applyNumberFormat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49" fontId="6" fillId="3" borderId="4" xfId="0" applyNumberFormat="1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57" fontId="19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1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49" fontId="0" fillId="0" borderId="0" xfId="0" applyNumberFormat="1">
      <alignment vertical="center"/>
    </xf>
  </cellXfs>
  <cellStyles count="2">
    <cellStyle name="20% - 着色 1" xfId="1" builtinId="30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www.wps.cn/officeDocument/2023/relationships/customStorage" Target="customStorage/customStorage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6"/>
  <sheetViews>
    <sheetView tabSelected="1" zoomScale="85" zoomScaleNormal="85" workbookViewId="0">
      <selection activeCell="G6" sqref="G6"/>
    </sheetView>
  </sheetViews>
  <sheetFormatPr defaultColWidth="9" defaultRowHeight="13.5" x14ac:dyDescent="0.15"/>
  <cols>
    <col min="1" max="1" width="4.5" customWidth="1"/>
    <col min="2" max="2" width="12.625" customWidth="1"/>
    <col min="3" max="3" width="18.875" customWidth="1"/>
    <col min="4" max="4" width="10.625" customWidth="1"/>
    <col min="5" max="5" width="14.25" customWidth="1"/>
    <col min="6" max="6" width="14.625" customWidth="1"/>
    <col min="7" max="8" width="15.125" customWidth="1"/>
    <col min="9" max="9" width="30.625" customWidth="1"/>
  </cols>
  <sheetData>
    <row r="1" spans="1:9" ht="19.5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ht="48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ht="20.100000000000001" customHeight="1" x14ac:dyDescent="0.15">
      <c r="A3" s="25" t="s">
        <v>2</v>
      </c>
      <c r="B3" s="25"/>
      <c r="C3" s="26" t="s">
        <v>3</v>
      </c>
      <c r="D3" s="26"/>
      <c r="E3" s="26"/>
      <c r="F3" s="14" t="s">
        <v>4</v>
      </c>
      <c r="G3" s="26" t="s">
        <v>81</v>
      </c>
      <c r="H3" s="26"/>
      <c r="I3" s="26"/>
    </row>
    <row r="4" spans="1:9" ht="30" customHeight="1" x14ac:dyDescent="0.15">
      <c r="A4" s="25" t="s">
        <v>6</v>
      </c>
      <c r="B4" s="25"/>
      <c r="C4" s="27" t="s">
        <v>194</v>
      </c>
      <c r="D4" s="28"/>
      <c r="E4" s="28"/>
      <c r="F4" s="14" t="s">
        <v>7</v>
      </c>
      <c r="G4" s="29">
        <v>45870</v>
      </c>
      <c r="H4" s="26"/>
      <c r="I4" s="26"/>
    </row>
    <row r="5" spans="1:9" ht="20.100000000000001" customHeight="1" x14ac:dyDescent="0.15">
      <c r="A5" s="25" t="s">
        <v>8</v>
      </c>
      <c r="B5" s="25"/>
      <c r="C5" s="30" t="s">
        <v>9</v>
      </c>
      <c r="D5" s="31"/>
      <c r="E5" s="31"/>
      <c r="F5" s="14" t="s">
        <v>10</v>
      </c>
      <c r="G5" s="53" t="s">
        <v>356</v>
      </c>
      <c r="H5" s="28"/>
      <c r="I5" s="28"/>
    </row>
    <row r="6" spans="1:9" s="7" customFormat="1" ht="35.1" customHeight="1" x14ac:dyDescent="0.15">
      <c r="A6" s="14" t="s">
        <v>11</v>
      </c>
      <c r="B6" s="14" t="s">
        <v>12</v>
      </c>
      <c r="C6" s="14" t="s">
        <v>13</v>
      </c>
      <c r="D6" s="14" t="s">
        <v>14</v>
      </c>
      <c r="E6" s="15" t="s">
        <v>15</v>
      </c>
      <c r="F6" s="15" t="s">
        <v>16</v>
      </c>
      <c r="G6" s="15" t="s">
        <v>17</v>
      </c>
      <c r="H6" s="15" t="s">
        <v>18</v>
      </c>
      <c r="I6" s="14" t="s">
        <v>19</v>
      </c>
    </row>
    <row r="7" spans="1:9" ht="90" customHeight="1" x14ac:dyDescent="0.15">
      <c r="A7" s="16">
        <v>1</v>
      </c>
      <c r="B7" s="17" t="s">
        <v>41</v>
      </c>
      <c r="C7" s="18" t="s">
        <v>195</v>
      </c>
      <c r="D7" s="18" t="s">
        <v>196</v>
      </c>
      <c r="E7" s="19" t="s">
        <v>197</v>
      </c>
      <c r="F7" s="20" t="s">
        <v>198</v>
      </c>
      <c r="G7" s="18">
        <v>109</v>
      </c>
      <c r="H7" s="18">
        <v>90</v>
      </c>
      <c r="I7" s="21" t="s">
        <v>199</v>
      </c>
    </row>
    <row r="8" spans="1:9" ht="90" customHeight="1" x14ac:dyDescent="0.15">
      <c r="A8" s="16">
        <v>2</v>
      </c>
      <c r="B8" s="17" t="s">
        <v>200</v>
      </c>
      <c r="C8" s="18" t="s">
        <v>195</v>
      </c>
      <c r="D8" s="18" t="s">
        <v>196</v>
      </c>
      <c r="E8" s="19" t="s">
        <v>201</v>
      </c>
      <c r="F8" s="20" t="s">
        <v>202</v>
      </c>
      <c r="G8" s="18">
        <v>40</v>
      </c>
      <c r="H8" s="18">
        <v>40</v>
      </c>
      <c r="I8" s="21" t="s">
        <v>203</v>
      </c>
    </row>
    <row r="9" spans="1:9" ht="90" customHeight="1" x14ac:dyDescent="0.15">
      <c r="A9" s="16">
        <v>3</v>
      </c>
      <c r="B9" s="17" t="s">
        <v>204</v>
      </c>
      <c r="C9" s="18" t="s">
        <v>195</v>
      </c>
      <c r="D9" s="18" t="s">
        <v>196</v>
      </c>
      <c r="E9" s="19" t="s">
        <v>205</v>
      </c>
      <c r="F9" s="20" t="s">
        <v>206</v>
      </c>
      <c r="G9" s="18">
        <v>54</v>
      </c>
      <c r="H9" s="18">
        <v>45</v>
      </c>
      <c r="I9" s="21" t="s">
        <v>207</v>
      </c>
    </row>
    <row r="10" spans="1:9" ht="90" customHeight="1" x14ac:dyDescent="0.15">
      <c r="A10" s="16">
        <v>4</v>
      </c>
      <c r="B10" s="17" t="s">
        <v>42</v>
      </c>
      <c r="C10" s="18" t="s">
        <v>195</v>
      </c>
      <c r="D10" s="18" t="s">
        <v>196</v>
      </c>
      <c r="E10" s="19" t="s">
        <v>208</v>
      </c>
      <c r="F10" s="20" t="s">
        <v>209</v>
      </c>
      <c r="G10" s="18">
        <v>39.5</v>
      </c>
      <c r="H10" s="18">
        <v>32.5</v>
      </c>
      <c r="I10" s="21" t="s">
        <v>210</v>
      </c>
    </row>
    <row r="11" spans="1:9" ht="90" customHeight="1" x14ac:dyDescent="0.15">
      <c r="A11" s="16">
        <v>5</v>
      </c>
      <c r="B11" s="17" t="s">
        <v>211</v>
      </c>
      <c r="C11" s="18" t="s">
        <v>195</v>
      </c>
      <c r="D11" s="18" t="s">
        <v>196</v>
      </c>
      <c r="E11" s="19" t="s">
        <v>212</v>
      </c>
      <c r="F11" s="20" t="s">
        <v>213</v>
      </c>
      <c r="G11" s="18">
        <v>55</v>
      </c>
      <c r="H11" s="18">
        <v>40.5</v>
      </c>
      <c r="I11" s="21" t="s">
        <v>214</v>
      </c>
    </row>
    <row r="12" spans="1:9" ht="90" customHeight="1" x14ac:dyDescent="0.15">
      <c r="A12" s="16">
        <v>6</v>
      </c>
      <c r="B12" s="17" t="s">
        <v>215</v>
      </c>
      <c r="C12" s="18" t="s">
        <v>195</v>
      </c>
      <c r="D12" s="18" t="s">
        <v>196</v>
      </c>
      <c r="E12" s="19" t="s">
        <v>216</v>
      </c>
      <c r="F12" s="20" t="s">
        <v>217</v>
      </c>
      <c r="G12" s="18">
        <v>54</v>
      </c>
      <c r="H12" s="18">
        <v>40</v>
      </c>
      <c r="I12" s="21" t="s">
        <v>218</v>
      </c>
    </row>
    <row r="13" spans="1:9" ht="90" customHeight="1" x14ac:dyDescent="0.15">
      <c r="A13" s="16">
        <v>7</v>
      </c>
      <c r="B13" s="17" t="s">
        <v>219</v>
      </c>
      <c r="C13" s="18" t="s">
        <v>195</v>
      </c>
      <c r="D13" s="18" t="s">
        <v>196</v>
      </c>
      <c r="E13" s="19" t="s">
        <v>220</v>
      </c>
      <c r="F13" s="20" t="s">
        <v>221</v>
      </c>
      <c r="G13" s="18">
        <v>30</v>
      </c>
      <c r="H13" s="18">
        <v>25</v>
      </c>
      <c r="I13" s="21" t="s">
        <v>222</v>
      </c>
    </row>
    <row r="14" spans="1:9" ht="90" customHeight="1" x14ac:dyDescent="0.15">
      <c r="A14" s="16">
        <v>8</v>
      </c>
      <c r="B14" s="17" t="s">
        <v>223</v>
      </c>
      <c r="C14" s="18" t="s">
        <v>195</v>
      </c>
      <c r="D14" s="18" t="s">
        <v>196</v>
      </c>
      <c r="E14" s="19" t="s">
        <v>201</v>
      </c>
      <c r="F14" s="20" t="s">
        <v>224</v>
      </c>
      <c r="G14" s="18">
        <v>25</v>
      </c>
      <c r="H14" s="18">
        <v>18</v>
      </c>
      <c r="I14" s="21" t="s">
        <v>225</v>
      </c>
    </row>
    <row r="15" spans="1:9" ht="90" customHeight="1" x14ac:dyDescent="0.15">
      <c r="A15" s="16">
        <v>9</v>
      </c>
      <c r="B15" s="17" t="s">
        <v>226</v>
      </c>
      <c r="C15" s="18" t="s">
        <v>195</v>
      </c>
      <c r="D15" s="18" t="s">
        <v>196</v>
      </c>
      <c r="E15" s="19" t="s">
        <v>227</v>
      </c>
      <c r="F15" s="20" t="s">
        <v>228</v>
      </c>
      <c r="G15" s="18">
        <v>55</v>
      </c>
      <c r="H15" s="18">
        <v>38</v>
      </c>
      <c r="I15" s="21" t="s">
        <v>229</v>
      </c>
    </row>
    <row r="16" spans="1:9" ht="90" customHeight="1" x14ac:dyDescent="0.15">
      <c r="A16" s="16">
        <v>10</v>
      </c>
      <c r="B16" s="17" t="s">
        <v>40</v>
      </c>
      <c r="C16" s="18" t="s">
        <v>195</v>
      </c>
      <c r="D16" s="18" t="s">
        <v>196</v>
      </c>
      <c r="E16" s="19" t="s">
        <v>216</v>
      </c>
      <c r="F16" s="20" t="s">
        <v>230</v>
      </c>
      <c r="G16" s="18">
        <v>56</v>
      </c>
      <c r="H16" s="18">
        <v>38</v>
      </c>
      <c r="I16" s="21" t="s">
        <v>231</v>
      </c>
    </row>
    <row r="17" spans="1:9" ht="90" customHeight="1" x14ac:dyDescent="0.15">
      <c r="A17" s="16">
        <v>11</v>
      </c>
      <c r="B17" s="17" t="s">
        <v>232</v>
      </c>
      <c r="C17" s="18" t="s">
        <v>195</v>
      </c>
      <c r="D17" s="18" t="s">
        <v>196</v>
      </c>
      <c r="E17" s="19" t="s">
        <v>233</v>
      </c>
      <c r="F17" s="20" t="s">
        <v>234</v>
      </c>
      <c r="G17" s="18">
        <v>23</v>
      </c>
      <c r="H17" s="18">
        <v>15</v>
      </c>
      <c r="I17" s="21" t="s">
        <v>235</v>
      </c>
    </row>
    <row r="18" spans="1:9" ht="90" customHeight="1" x14ac:dyDescent="0.15">
      <c r="A18" s="16">
        <v>12</v>
      </c>
      <c r="B18" s="17" t="s">
        <v>236</v>
      </c>
      <c r="C18" s="18" t="s">
        <v>195</v>
      </c>
      <c r="D18" s="18" t="s">
        <v>196</v>
      </c>
      <c r="E18" s="19" t="s">
        <v>201</v>
      </c>
      <c r="F18" s="20" t="s">
        <v>237</v>
      </c>
      <c r="G18" s="18">
        <v>7.5</v>
      </c>
      <c r="H18" s="18">
        <v>5</v>
      </c>
      <c r="I18" s="21" t="s">
        <v>238</v>
      </c>
    </row>
    <row r="19" spans="1:9" ht="90" customHeight="1" x14ac:dyDescent="0.15">
      <c r="A19" s="16">
        <v>13</v>
      </c>
      <c r="B19" s="17" t="s">
        <v>239</v>
      </c>
      <c r="C19" s="18" t="s">
        <v>195</v>
      </c>
      <c r="D19" s="18" t="s">
        <v>196</v>
      </c>
      <c r="E19" s="19" t="s">
        <v>233</v>
      </c>
      <c r="F19" s="20" t="s">
        <v>240</v>
      </c>
      <c r="G19" s="18">
        <v>30</v>
      </c>
      <c r="H19" s="18">
        <v>20</v>
      </c>
      <c r="I19" s="21" t="s">
        <v>241</v>
      </c>
    </row>
    <row r="20" spans="1:9" ht="90" customHeight="1" x14ac:dyDescent="0.15">
      <c r="A20" s="16">
        <v>14</v>
      </c>
      <c r="B20" s="17" t="s">
        <v>242</v>
      </c>
      <c r="C20" s="18" t="s">
        <v>195</v>
      </c>
      <c r="D20" s="18" t="s">
        <v>196</v>
      </c>
      <c r="E20" s="19" t="s">
        <v>233</v>
      </c>
      <c r="F20" s="20" t="s">
        <v>234</v>
      </c>
      <c r="G20" s="18">
        <v>23</v>
      </c>
      <c r="H20" s="18">
        <v>15</v>
      </c>
      <c r="I20" s="21" t="s">
        <v>243</v>
      </c>
    </row>
    <row r="21" spans="1:9" ht="90" customHeight="1" x14ac:dyDescent="0.15">
      <c r="A21" s="16">
        <v>15</v>
      </c>
      <c r="B21" s="17" t="s">
        <v>244</v>
      </c>
      <c r="C21" s="18" t="s">
        <v>195</v>
      </c>
      <c r="D21" s="18" t="s">
        <v>196</v>
      </c>
      <c r="E21" s="19" t="s">
        <v>220</v>
      </c>
      <c r="F21" s="20" t="s">
        <v>237</v>
      </c>
      <c r="G21" s="18">
        <v>7.5</v>
      </c>
      <c r="H21" s="18">
        <v>5</v>
      </c>
      <c r="I21" s="21" t="s">
        <v>245</v>
      </c>
    </row>
    <row r="22" spans="1:9" ht="90" customHeight="1" x14ac:dyDescent="0.15">
      <c r="A22" s="16">
        <v>16</v>
      </c>
      <c r="B22" s="17" t="s">
        <v>246</v>
      </c>
      <c r="C22" s="18" t="s">
        <v>195</v>
      </c>
      <c r="D22" s="18" t="s">
        <v>196</v>
      </c>
      <c r="E22" s="19" t="s">
        <v>201</v>
      </c>
      <c r="F22" s="20" t="s">
        <v>237</v>
      </c>
      <c r="G22" s="18">
        <v>7.5</v>
      </c>
      <c r="H22" s="18">
        <v>5</v>
      </c>
      <c r="I22" s="21" t="s">
        <v>245</v>
      </c>
    </row>
    <row r="23" spans="1:9" ht="90" customHeight="1" x14ac:dyDescent="0.15">
      <c r="A23" s="16">
        <v>17</v>
      </c>
      <c r="B23" s="17" t="s">
        <v>247</v>
      </c>
      <c r="C23" s="18" t="s">
        <v>195</v>
      </c>
      <c r="D23" s="18" t="s">
        <v>196</v>
      </c>
      <c r="E23" s="19" t="s">
        <v>248</v>
      </c>
      <c r="F23" s="20" t="s">
        <v>249</v>
      </c>
      <c r="G23" s="18">
        <v>16</v>
      </c>
      <c r="H23" s="18">
        <v>10</v>
      </c>
      <c r="I23" s="21" t="s">
        <v>250</v>
      </c>
    </row>
    <row r="24" spans="1:9" ht="90" customHeight="1" x14ac:dyDescent="0.15">
      <c r="A24" s="16">
        <v>18</v>
      </c>
      <c r="B24" s="17" t="s">
        <v>251</v>
      </c>
      <c r="C24" s="18" t="s">
        <v>195</v>
      </c>
      <c r="D24" s="18" t="s">
        <v>196</v>
      </c>
      <c r="E24" s="19" t="s">
        <v>220</v>
      </c>
      <c r="F24" s="20" t="s">
        <v>252</v>
      </c>
      <c r="G24" s="18">
        <v>8</v>
      </c>
      <c r="H24" s="18">
        <v>5</v>
      </c>
      <c r="I24" s="21" t="s">
        <v>253</v>
      </c>
    </row>
    <row r="25" spans="1:9" ht="90" customHeight="1" x14ac:dyDescent="0.15">
      <c r="A25" s="16">
        <v>19</v>
      </c>
      <c r="B25" s="17" t="s">
        <v>254</v>
      </c>
      <c r="C25" s="18" t="s">
        <v>195</v>
      </c>
      <c r="D25" s="18" t="s">
        <v>196</v>
      </c>
      <c r="E25" s="19" t="s">
        <v>201</v>
      </c>
      <c r="F25" s="20" t="s">
        <v>252</v>
      </c>
      <c r="G25" s="18">
        <v>8</v>
      </c>
      <c r="H25" s="18">
        <v>5</v>
      </c>
      <c r="I25" s="21" t="s">
        <v>253</v>
      </c>
    </row>
    <row r="26" spans="1:9" ht="90" customHeight="1" x14ac:dyDescent="0.15">
      <c r="A26" s="16">
        <v>20</v>
      </c>
      <c r="B26" s="17" t="s">
        <v>255</v>
      </c>
      <c r="C26" s="18" t="s">
        <v>256</v>
      </c>
      <c r="D26" s="18" t="s">
        <v>196</v>
      </c>
      <c r="E26" s="19" t="s">
        <v>257</v>
      </c>
      <c r="F26" s="20" t="s">
        <v>258</v>
      </c>
      <c r="G26" s="18">
        <v>32.5</v>
      </c>
      <c r="H26" s="18">
        <v>24</v>
      </c>
      <c r="I26" s="21" t="s">
        <v>259</v>
      </c>
    </row>
    <row r="27" spans="1:9" ht="90" customHeight="1" x14ac:dyDescent="0.15">
      <c r="A27" s="16">
        <v>21</v>
      </c>
      <c r="B27" s="17" t="s">
        <v>260</v>
      </c>
      <c r="C27" s="18" t="s">
        <v>256</v>
      </c>
      <c r="D27" s="18" t="s">
        <v>196</v>
      </c>
      <c r="E27" s="19" t="s">
        <v>201</v>
      </c>
      <c r="F27" s="20" t="s">
        <v>261</v>
      </c>
      <c r="G27" s="18">
        <v>12.5</v>
      </c>
      <c r="H27" s="18">
        <v>9</v>
      </c>
      <c r="I27" s="21" t="s">
        <v>262</v>
      </c>
    </row>
    <row r="28" spans="1:9" ht="90" customHeight="1" x14ac:dyDescent="0.15">
      <c r="A28" s="16">
        <v>22</v>
      </c>
      <c r="B28" s="17" t="s">
        <v>20</v>
      </c>
      <c r="C28" s="18" t="s">
        <v>256</v>
      </c>
      <c r="D28" s="18" t="s">
        <v>196</v>
      </c>
      <c r="E28" s="19" t="s">
        <v>263</v>
      </c>
      <c r="F28" s="20" t="s">
        <v>264</v>
      </c>
      <c r="G28" s="18">
        <v>110.5</v>
      </c>
      <c r="H28" s="18">
        <v>79</v>
      </c>
      <c r="I28" s="21" t="s">
        <v>265</v>
      </c>
    </row>
    <row r="29" spans="1:9" ht="90" customHeight="1" x14ac:dyDescent="0.15">
      <c r="A29" s="16">
        <v>23</v>
      </c>
      <c r="B29" s="17" t="s">
        <v>22</v>
      </c>
      <c r="C29" s="18" t="s">
        <v>256</v>
      </c>
      <c r="D29" s="18" t="s">
        <v>196</v>
      </c>
      <c r="E29" s="19" t="s">
        <v>266</v>
      </c>
      <c r="F29" s="20" t="s">
        <v>267</v>
      </c>
      <c r="G29" s="18">
        <v>11.5</v>
      </c>
      <c r="H29" s="18">
        <v>7.5</v>
      </c>
      <c r="I29" s="21" t="s">
        <v>268</v>
      </c>
    </row>
    <row r="30" spans="1:9" ht="90" customHeight="1" x14ac:dyDescent="0.15">
      <c r="A30" s="16">
        <v>24</v>
      </c>
      <c r="B30" s="17" t="s">
        <v>269</v>
      </c>
      <c r="C30" s="18" t="s">
        <v>256</v>
      </c>
      <c r="D30" s="18" t="s">
        <v>196</v>
      </c>
      <c r="E30" s="19" t="s">
        <v>270</v>
      </c>
      <c r="F30" s="20" t="s">
        <v>271</v>
      </c>
      <c r="G30" s="18">
        <v>19.5</v>
      </c>
      <c r="H30" s="18">
        <v>12.5</v>
      </c>
      <c r="I30" s="21" t="s">
        <v>272</v>
      </c>
    </row>
    <row r="31" spans="1:9" ht="90" customHeight="1" x14ac:dyDescent="0.15">
      <c r="A31" s="16">
        <v>25</v>
      </c>
      <c r="B31" s="17" t="s">
        <v>273</v>
      </c>
      <c r="C31" s="18" t="s">
        <v>256</v>
      </c>
      <c r="D31" s="18" t="s">
        <v>196</v>
      </c>
      <c r="E31" s="19" t="s">
        <v>233</v>
      </c>
      <c r="F31" s="20" t="s">
        <v>274</v>
      </c>
      <c r="G31" s="18">
        <v>28</v>
      </c>
      <c r="H31" s="18">
        <v>20</v>
      </c>
      <c r="I31" s="21" t="s">
        <v>275</v>
      </c>
    </row>
    <row r="32" spans="1:9" ht="90" customHeight="1" x14ac:dyDescent="0.15">
      <c r="A32" s="16">
        <v>26</v>
      </c>
      <c r="B32" s="17" t="s">
        <v>23</v>
      </c>
      <c r="C32" s="18" t="s">
        <v>256</v>
      </c>
      <c r="D32" s="18" t="s">
        <v>196</v>
      </c>
      <c r="E32" s="19" t="s">
        <v>276</v>
      </c>
      <c r="F32" s="20" t="s">
        <v>277</v>
      </c>
      <c r="G32" s="18">
        <v>44</v>
      </c>
      <c r="H32" s="18">
        <v>30</v>
      </c>
      <c r="I32" s="21" t="s">
        <v>278</v>
      </c>
    </row>
    <row r="33" spans="1:9" ht="90" customHeight="1" x14ac:dyDescent="0.15">
      <c r="A33" s="16">
        <v>27</v>
      </c>
      <c r="B33" s="17" t="s">
        <v>24</v>
      </c>
      <c r="C33" s="18" t="s">
        <v>256</v>
      </c>
      <c r="D33" s="18" t="s">
        <v>196</v>
      </c>
      <c r="E33" s="19" t="s">
        <v>279</v>
      </c>
      <c r="F33" s="20" t="s">
        <v>280</v>
      </c>
      <c r="G33" s="18">
        <v>22</v>
      </c>
      <c r="H33" s="18">
        <v>15</v>
      </c>
      <c r="I33" s="21" t="s">
        <v>281</v>
      </c>
    </row>
    <row r="34" spans="1:9" ht="90" customHeight="1" x14ac:dyDescent="0.15">
      <c r="A34" s="16">
        <v>28</v>
      </c>
      <c r="B34" s="17" t="s">
        <v>282</v>
      </c>
      <c r="C34" s="18" t="s">
        <v>256</v>
      </c>
      <c r="D34" s="18" t="s">
        <v>196</v>
      </c>
      <c r="E34" s="19" t="s">
        <v>233</v>
      </c>
      <c r="F34" s="20" t="s">
        <v>283</v>
      </c>
      <c r="G34" s="18">
        <v>45</v>
      </c>
      <c r="H34" s="18">
        <v>35</v>
      </c>
      <c r="I34" s="21" t="s">
        <v>284</v>
      </c>
    </row>
    <row r="35" spans="1:9" ht="90" customHeight="1" x14ac:dyDescent="0.15">
      <c r="A35" s="16">
        <v>29</v>
      </c>
      <c r="B35" s="17" t="s">
        <v>25</v>
      </c>
      <c r="C35" s="18" t="s">
        <v>256</v>
      </c>
      <c r="D35" s="18" t="s">
        <v>196</v>
      </c>
      <c r="E35" s="19" t="s">
        <v>285</v>
      </c>
      <c r="F35" s="20" t="s">
        <v>286</v>
      </c>
      <c r="G35" s="18">
        <v>90</v>
      </c>
      <c r="H35" s="18">
        <v>60.5</v>
      </c>
      <c r="I35" s="21" t="s">
        <v>287</v>
      </c>
    </row>
    <row r="36" spans="1:9" ht="90" customHeight="1" x14ac:dyDescent="0.15">
      <c r="A36" s="16">
        <v>30</v>
      </c>
      <c r="B36" s="17" t="s">
        <v>288</v>
      </c>
      <c r="C36" s="18" t="s">
        <v>256</v>
      </c>
      <c r="D36" s="18" t="s">
        <v>196</v>
      </c>
      <c r="E36" s="19" t="s">
        <v>227</v>
      </c>
      <c r="F36" s="20" t="s">
        <v>289</v>
      </c>
      <c r="G36" s="18">
        <v>21.5</v>
      </c>
      <c r="H36" s="18">
        <v>15</v>
      </c>
      <c r="I36" s="21" t="s">
        <v>290</v>
      </c>
    </row>
    <row r="37" spans="1:9" ht="90" customHeight="1" x14ac:dyDescent="0.15">
      <c r="A37" s="16">
        <v>31</v>
      </c>
      <c r="B37" s="17" t="s">
        <v>291</v>
      </c>
      <c r="C37" s="18" t="s">
        <v>256</v>
      </c>
      <c r="D37" s="18" t="s">
        <v>196</v>
      </c>
      <c r="E37" s="19" t="s">
        <v>292</v>
      </c>
      <c r="F37" s="20" t="s">
        <v>293</v>
      </c>
      <c r="G37" s="18">
        <v>89</v>
      </c>
      <c r="H37" s="18">
        <v>61.5</v>
      </c>
      <c r="I37" s="21" t="s">
        <v>294</v>
      </c>
    </row>
    <row r="38" spans="1:9" ht="90" customHeight="1" x14ac:dyDescent="0.15">
      <c r="A38" s="16">
        <v>32</v>
      </c>
      <c r="B38" s="17" t="s">
        <v>295</v>
      </c>
      <c r="C38" s="18" t="s">
        <v>256</v>
      </c>
      <c r="D38" s="18" t="s">
        <v>196</v>
      </c>
      <c r="E38" s="19" t="s">
        <v>296</v>
      </c>
      <c r="F38" s="20" t="s">
        <v>297</v>
      </c>
      <c r="G38" s="18">
        <v>60.7</v>
      </c>
      <c r="H38" s="18">
        <v>41.5</v>
      </c>
      <c r="I38" s="21" t="s">
        <v>298</v>
      </c>
    </row>
    <row r="39" spans="1:9" ht="90" customHeight="1" x14ac:dyDescent="0.15">
      <c r="A39" s="16">
        <v>33</v>
      </c>
      <c r="B39" s="17" t="s">
        <v>32</v>
      </c>
      <c r="C39" s="18" t="s">
        <v>256</v>
      </c>
      <c r="D39" s="18" t="s">
        <v>196</v>
      </c>
      <c r="E39" s="19" t="s">
        <v>299</v>
      </c>
      <c r="F39" s="20" t="s">
        <v>300</v>
      </c>
      <c r="G39" s="18">
        <v>161.19999999999999</v>
      </c>
      <c r="H39" s="18">
        <v>120</v>
      </c>
      <c r="I39" s="21" t="s">
        <v>301</v>
      </c>
    </row>
    <row r="40" spans="1:9" ht="90" customHeight="1" x14ac:dyDescent="0.15">
      <c r="A40" s="16">
        <v>34</v>
      </c>
      <c r="B40" s="17" t="s">
        <v>30</v>
      </c>
      <c r="C40" s="18" t="s">
        <v>256</v>
      </c>
      <c r="D40" s="18" t="s">
        <v>196</v>
      </c>
      <c r="E40" s="19" t="s">
        <v>302</v>
      </c>
      <c r="F40" s="20" t="s">
        <v>303</v>
      </c>
      <c r="G40" s="18">
        <v>34.6</v>
      </c>
      <c r="H40" s="18">
        <v>22.5</v>
      </c>
      <c r="I40" s="21" t="s">
        <v>304</v>
      </c>
    </row>
    <row r="41" spans="1:9" ht="90" customHeight="1" x14ac:dyDescent="0.15">
      <c r="A41" s="16">
        <v>35</v>
      </c>
      <c r="B41" s="17" t="s">
        <v>33</v>
      </c>
      <c r="C41" s="18" t="s">
        <v>256</v>
      </c>
      <c r="D41" s="18" t="s">
        <v>196</v>
      </c>
      <c r="E41" s="19" t="s">
        <v>305</v>
      </c>
      <c r="F41" s="20" t="s">
        <v>306</v>
      </c>
      <c r="G41" s="18">
        <v>54</v>
      </c>
      <c r="H41" s="18">
        <v>39</v>
      </c>
      <c r="I41" s="21" t="s">
        <v>307</v>
      </c>
    </row>
    <row r="42" spans="1:9" ht="90" customHeight="1" x14ac:dyDescent="0.15">
      <c r="A42" s="16">
        <v>36</v>
      </c>
      <c r="B42" s="17" t="s">
        <v>39</v>
      </c>
      <c r="C42" s="18" t="s">
        <v>256</v>
      </c>
      <c r="D42" s="18" t="s">
        <v>196</v>
      </c>
      <c r="E42" s="19" t="s">
        <v>308</v>
      </c>
      <c r="F42" s="20" t="s">
        <v>309</v>
      </c>
      <c r="G42" s="18">
        <v>191</v>
      </c>
      <c r="H42" s="18">
        <v>110</v>
      </c>
      <c r="I42" s="21" t="s">
        <v>310</v>
      </c>
    </row>
    <row r="43" spans="1:9" ht="90" customHeight="1" x14ac:dyDescent="0.15">
      <c r="A43" s="16">
        <v>37</v>
      </c>
      <c r="B43" s="17" t="s">
        <v>311</v>
      </c>
      <c r="C43" s="18" t="s">
        <v>256</v>
      </c>
      <c r="D43" s="18" t="s">
        <v>196</v>
      </c>
      <c r="E43" s="19" t="s">
        <v>227</v>
      </c>
      <c r="F43" s="20" t="s">
        <v>289</v>
      </c>
      <c r="G43" s="18">
        <v>43</v>
      </c>
      <c r="H43" s="18">
        <v>30</v>
      </c>
      <c r="I43" s="21" t="s">
        <v>312</v>
      </c>
    </row>
    <row r="44" spans="1:9" ht="90" customHeight="1" x14ac:dyDescent="0.15">
      <c r="A44" s="16">
        <v>38</v>
      </c>
      <c r="B44" s="17" t="s">
        <v>34</v>
      </c>
      <c r="C44" s="18" t="s">
        <v>256</v>
      </c>
      <c r="D44" s="18" t="s">
        <v>196</v>
      </c>
      <c r="E44" s="19" t="s">
        <v>233</v>
      </c>
      <c r="F44" s="20" t="s">
        <v>313</v>
      </c>
      <c r="G44" s="18">
        <v>33</v>
      </c>
      <c r="H44" s="18">
        <v>23</v>
      </c>
      <c r="I44" s="21" t="s">
        <v>314</v>
      </c>
    </row>
    <row r="45" spans="1:9" ht="90" customHeight="1" x14ac:dyDescent="0.15">
      <c r="A45" s="16">
        <v>39</v>
      </c>
      <c r="B45" s="17" t="s">
        <v>35</v>
      </c>
      <c r="C45" s="18" t="s">
        <v>256</v>
      </c>
      <c r="D45" s="18" t="s">
        <v>196</v>
      </c>
      <c r="E45" s="19" t="s">
        <v>315</v>
      </c>
      <c r="F45" s="20" t="s">
        <v>316</v>
      </c>
      <c r="G45" s="18">
        <v>30</v>
      </c>
      <c r="H45" s="18">
        <v>25</v>
      </c>
      <c r="I45" s="21" t="s">
        <v>317</v>
      </c>
    </row>
    <row r="46" spans="1:9" ht="90" customHeight="1" x14ac:dyDescent="0.15">
      <c r="A46" s="16">
        <v>40</v>
      </c>
      <c r="B46" s="17" t="s">
        <v>37</v>
      </c>
      <c r="C46" s="18" t="s">
        <v>256</v>
      </c>
      <c r="D46" s="18" t="s">
        <v>196</v>
      </c>
      <c r="E46" s="19" t="s">
        <v>318</v>
      </c>
      <c r="F46" s="20" t="s">
        <v>319</v>
      </c>
      <c r="G46" s="18">
        <v>102.5</v>
      </c>
      <c r="H46" s="18">
        <v>72.5</v>
      </c>
      <c r="I46" s="21" t="s">
        <v>320</v>
      </c>
    </row>
    <row r="47" spans="1:9" ht="90" customHeight="1" x14ac:dyDescent="0.15">
      <c r="A47" s="16">
        <v>41</v>
      </c>
      <c r="B47" s="17" t="s">
        <v>38</v>
      </c>
      <c r="C47" s="18" t="s">
        <v>256</v>
      </c>
      <c r="D47" s="18" t="s">
        <v>196</v>
      </c>
      <c r="E47" s="19" t="s">
        <v>201</v>
      </c>
      <c r="F47" s="20" t="s">
        <v>321</v>
      </c>
      <c r="G47" s="18">
        <v>20</v>
      </c>
      <c r="H47" s="18">
        <v>15</v>
      </c>
      <c r="I47" s="21" t="s">
        <v>322</v>
      </c>
    </row>
    <row r="48" spans="1:9" ht="90" customHeight="1" x14ac:dyDescent="0.15">
      <c r="A48" s="16">
        <v>42</v>
      </c>
      <c r="B48" s="17" t="s">
        <v>323</v>
      </c>
      <c r="C48" s="18" t="s">
        <v>256</v>
      </c>
      <c r="D48" s="18" t="s">
        <v>196</v>
      </c>
      <c r="E48" s="19" t="s">
        <v>324</v>
      </c>
      <c r="F48" s="20" t="s">
        <v>325</v>
      </c>
      <c r="G48" s="18">
        <v>73</v>
      </c>
      <c r="H48" s="18">
        <v>50</v>
      </c>
      <c r="I48" s="21" t="s">
        <v>326</v>
      </c>
    </row>
    <row r="49" spans="1:9" ht="90" customHeight="1" x14ac:dyDescent="0.15">
      <c r="A49" s="16">
        <v>43</v>
      </c>
      <c r="B49" s="17" t="s">
        <v>327</v>
      </c>
      <c r="C49" s="18" t="s">
        <v>256</v>
      </c>
      <c r="D49" s="18" t="s">
        <v>196</v>
      </c>
      <c r="E49" s="19" t="s">
        <v>328</v>
      </c>
      <c r="F49" s="20" t="s">
        <v>329</v>
      </c>
      <c r="G49" s="18">
        <v>38</v>
      </c>
      <c r="H49" s="18">
        <v>25</v>
      </c>
      <c r="I49" s="21" t="s">
        <v>330</v>
      </c>
    </row>
    <row r="50" spans="1:9" ht="90" customHeight="1" x14ac:dyDescent="0.15">
      <c r="A50" s="16">
        <v>44</v>
      </c>
      <c r="B50" s="17" t="s">
        <v>331</v>
      </c>
      <c r="C50" s="18" t="s">
        <v>256</v>
      </c>
      <c r="D50" s="18" t="s">
        <v>196</v>
      </c>
      <c r="E50" s="19" t="s">
        <v>233</v>
      </c>
      <c r="F50" s="20" t="s">
        <v>267</v>
      </c>
      <c r="G50" s="18">
        <v>23</v>
      </c>
      <c r="H50" s="18">
        <v>15</v>
      </c>
      <c r="I50" s="21" t="s">
        <v>332</v>
      </c>
    </row>
    <row r="51" spans="1:9" ht="90" customHeight="1" x14ac:dyDescent="0.15">
      <c r="A51" s="16">
        <v>45</v>
      </c>
      <c r="B51" s="17" t="s">
        <v>29</v>
      </c>
      <c r="C51" s="18" t="s">
        <v>256</v>
      </c>
      <c r="D51" s="18" t="s">
        <v>196</v>
      </c>
      <c r="E51" s="19" t="s">
        <v>266</v>
      </c>
      <c r="F51" s="20" t="s">
        <v>267</v>
      </c>
      <c r="G51" s="18">
        <v>19</v>
      </c>
      <c r="H51" s="18">
        <v>12.5</v>
      </c>
      <c r="I51" s="21" t="s">
        <v>333</v>
      </c>
    </row>
    <row r="52" spans="1:9" ht="90" customHeight="1" x14ac:dyDescent="0.15">
      <c r="A52" s="16">
        <v>46</v>
      </c>
      <c r="B52" s="17" t="s">
        <v>36</v>
      </c>
      <c r="C52" s="18" t="s">
        <v>256</v>
      </c>
      <c r="D52" s="18" t="s">
        <v>196</v>
      </c>
      <c r="E52" s="19" t="s">
        <v>220</v>
      </c>
      <c r="F52" s="20" t="s">
        <v>334</v>
      </c>
      <c r="G52" s="18">
        <v>7.5</v>
      </c>
      <c r="H52" s="18">
        <v>5</v>
      </c>
      <c r="I52" s="21" t="s">
        <v>335</v>
      </c>
    </row>
    <row r="53" spans="1:9" ht="90" customHeight="1" x14ac:dyDescent="0.15">
      <c r="A53" s="16">
        <v>47</v>
      </c>
      <c r="B53" s="17" t="s">
        <v>26</v>
      </c>
      <c r="C53" s="18" t="s">
        <v>256</v>
      </c>
      <c r="D53" s="18" t="s">
        <v>196</v>
      </c>
      <c r="E53" s="19" t="s">
        <v>227</v>
      </c>
      <c r="F53" s="20" t="s">
        <v>329</v>
      </c>
      <c r="G53" s="18">
        <v>38</v>
      </c>
      <c r="H53" s="18">
        <v>25</v>
      </c>
      <c r="I53" s="21" t="s">
        <v>330</v>
      </c>
    </row>
    <row r="54" spans="1:9" ht="90" customHeight="1" x14ac:dyDescent="0.15">
      <c r="A54" s="16">
        <v>48</v>
      </c>
      <c r="B54" s="17" t="s">
        <v>336</v>
      </c>
      <c r="C54" s="18" t="s">
        <v>256</v>
      </c>
      <c r="D54" s="18" t="s">
        <v>196</v>
      </c>
      <c r="E54" s="19" t="s">
        <v>201</v>
      </c>
      <c r="F54" s="20" t="s">
        <v>334</v>
      </c>
      <c r="G54" s="18">
        <v>15</v>
      </c>
      <c r="H54" s="18">
        <v>10</v>
      </c>
      <c r="I54" s="21" t="s">
        <v>337</v>
      </c>
    </row>
    <row r="55" spans="1:9" ht="90" customHeight="1" x14ac:dyDescent="0.15">
      <c r="A55" s="16">
        <v>49</v>
      </c>
      <c r="B55" s="17" t="s">
        <v>338</v>
      </c>
      <c r="C55" s="18" t="s">
        <v>256</v>
      </c>
      <c r="D55" s="18" t="s">
        <v>196</v>
      </c>
      <c r="E55" s="19" t="s">
        <v>257</v>
      </c>
      <c r="F55" s="20" t="s">
        <v>267</v>
      </c>
      <c r="G55" s="18">
        <v>19</v>
      </c>
      <c r="H55" s="18">
        <v>12.5</v>
      </c>
      <c r="I55" s="21" t="s">
        <v>339</v>
      </c>
    </row>
    <row r="56" spans="1:9" ht="90" customHeight="1" x14ac:dyDescent="0.15">
      <c r="A56" s="16">
        <v>50</v>
      </c>
      <c r="B56" s="17" t="s">
        <v>340</v>
      </c>
      <c r="C56" s="18" t="s">
        <v>256</v>
      </c>
      <c r="D56" s="18" t="s">
        <v>196</v>
      </c>
      <c r="E56" s="19" t="s">
        <v>201</v>
      </c>
      <c r="F56" s="20" t="s">
        <v>334</v>
      </c>
      <c r="G56" s="18">
        <v>15</v>
      </c>
      <c r="H56" s="18">
        <v>10</v>
      </c>
      <c r="I56" s="21" t="s">
        <v>337</v>
      </c>
    </row>
    <row r="57" spans="1:9" ht="90" customHeight="1" x14ac:dyDescent="0.15">
      <c r="A57" s="16">
        <v>51</v>
      </c>
      <c r="B57" s="17" t="s">
        <v>31</v>
      </c>
      <c r="C57" s="18" t="s">
        <v>256</v>
      </c>
      <c r="D57" s="18" t="s">
        <v>196</v>
      </c>
      <c r="E57" s="19" t="s">
        <v>227</v>
      </c>
      <c r="F57" s="20" t="s">
        <v>341</v>
      </c>
      <c r="G57" s="18">
        <v>24</v>
      </c>
      <c r="H57" s="18">
        <v>15</v>
      </c>
      <c r="I57" s="21" t="s">
        <v>342</v>
      </c>
    </row>
    <row r="58" spans="1:9" ht="90" customHeight="1" x14ac:dyDescent="0.15">
      <c r="A58" s="16">
        <v>52</v>
      </c>
      <c r="B58" s="17" t="s">
        <v>343</v>
      </c>
      <c r="C58" s="18" t="s">
        <v>256</v>
      </c>
      <c r="D58" s="18" t="s">
        <v>196</v>
      </c>
      <c r="E58" s="19" t="s">
        <v>270</v>
      </c>
      <c r="F58" s="20" t="s">
        <v>341</v>
      </c>
      <c r="G58" s="18">
        <v>12</v>
      </c>
      <c r="H58" s="18">
        <v>7.5</v>
      </c>
      <c r="I58" s="21" t="s">
        <v>344</v>
      </c>
    </row>
    <row r="59" spans="1:9" ht="90" customHeight="1" x14ac:dyDescent="0.15">
      <c r="A59" s="16">
        <v>53</v>
      </c>
      <c r="B59" s="17" t="s">
        <v>345</v>
      </c>
      <c r="C59" s="18" t="s">
        <v>256</v>
      </c>
      <c r="D59" s="18" t="s">
        <v>196</v>
      </c>
      <c r="E59" s="19" t="s">
        <v>315</v>
      </c>
      <c r="F59" s="20" t="s">
        <v>346</v>
      </c>
      <c r="G59" s="18">
        <v>4</v>
      </c>
      <c r="H59" s="18">
        <v>2.5</v>
      </c>
      <c r="I59" s="21" t="s">
        <v>347</v>
      </c>
    </row>
    <row r="60" spans="1:9" ht="90" customHeight="1" x14ac:dyDescent="0.15">
      <c r="A60" s="16">
        <v>54</v>
      </c>
      <c r="B60" s="17" t="s">
        <v>348</v>
      </c>
      <c r="C60" s="18" t="s">
        <v>256</v>
      </c>
      <c r="D60" s="18" t="s">
        <v>196</v>
      </c>
      <c r="E60" s="19" t="s">
        <v>349</v>
      </c>
      <c r="F60" s="20" t="s">
        <v>280</v>
      </c>
      <c r="G60" s="18">
        <v>29.5</v>
      </c>
      <c r="H60" s="18">
        <v>20</v>
      </c>
      <c r="I60" s="21" t="s">
        <v>350</v>
      </c>
    </row>
    <row r="61" spans="1:9" ht="90" customHeight="1" x14ac:dyDescent="0.15">
      <c r="A61" s="16">
        <v>55</v>
      </c>
      <c r="B61" s="17" t="s">
        <v>351</v>
      </c>
      <c r="C61" s="18" t="s">
        <v>256</v>
      </c>
      <c r="D61" s="18" t="s">
        <v>196</v>
      </c>
      <c r="E61" s="19" t="s">
        <v>315</v>
      </c>
      <c r="F61" s="20" t="s">
        <v>346</v>
      </c>
      <c r="G61" s="18">
        <v>4</v>
      </c>
      <c r="H61" s="18">
        <v>2.5</v>
      </c>
      <c r="I61" s="21" t="s">
        <v>352</v>
      </c>
    </row>
    <row r="62" spans="1:9" ht="90" customHeight="1" x14ac:dyDescent="0.15">
      <c r="A62" s="16">
        <v>56</v>
      </c>
      <c r="B62" s="17" t="s">
        <v>353</v>
      </c>
      <c r="C62" s="18" t="s">
        <v>256</v>
      </c>
      <c r="D62" s="18" t="s">
        <v>196</v>
      </c>
      <c r="E62" s="19" t="s">
        <v>201</v>
      </c>
      <c r="F62" s="20" t="s">
        <v>346</v>
      </c>
      <c r="G62" s="18">
        <v>8</v>
      </c>
      <c r="H62" s="18">
        <v>5</v>
      </c>
      <c r="I62" s="21" t="s">
        <v>354</v>
      </c>
    </row>
    <row r="63" spans="1:9" ht="81.75" customHeight="1" x14ac:dyDescent="0.15">
      <c r="A63" s="33" t="s">
        <v>43</v>
      </c>
      <c r="B63" s="34"/>
      <c r="C63" s="35" t="s">
        <v>44</v>
      </c>
      <c r="D63" s="31"/>
      <c r="E63" s="31"/>
      <c r="F63" s="31"/>
      <c r="G63" s="31"/>
      <c r="H63" s="31"/>
      <c r="I63" s="31"/>
    </row>
    <row r="64" spans="1:9" ht="84.95" customHeight="1" x14ac:dyDescent="0.15">
      <c r="A64" s="33" t="s">
        <v>45</v>
      </c>
      <c r="B64" s="34"/>
      <c r="C64" s="36" t="s">
        <v>46</v>
      </c>
      <c r="D64" s="28"/>
      <c r="E64" s="28"/>
      <c r="F64" s="28"/>
      <c r="G64" s="28"/>
      <c r="H64" s="28"/>
      <c r="I64" s="28"/>
    </row>
    <row r="65" spans="1:9" ht="20.100000000000001" customHeight="1" x14ac:dyDescent="0.15">
      <c r="A65" s="37" t="s">
        <v>47</v>
      </c>
      <c r="B65" s="38"/>
      <c r="C65" s="39" t="s">
        <v>355</v>
      </c>
      <c r="D65" s="40"/>
      <c r="E65" s="40"/>
      <c r="F65" s="40"/>
      <c r="G65" s="40"/>
      <c r="H65" s="40"/>
      <c r="I65" s="41"/>
    </row>
    <row r="66" spans="1:9" ht="69.95" customHeight="1" x14ac:dyDescent="0.15">
      <c r="A66" s="32" t="s">
        <v>48</v>
      </c>
      <c r="B66" s="32"/>
      <c r="C66" s="32"/>
      <c r="D66" s="32"/>
      <c r="E66" s="32"/>
      <c r="F66" s="32"/>
      <c r="G66" s="32"/>
      <c r="H66" s="32"/>
      <c r="I66" s="32"/>
    </row>
  </sheetData>
  <mergeCells count="18">
    <mergeCell ref="A66:I66"/>
    <mergeCell ref="A63:B63"/>
    <mergeCell ref="C63:I63"/>
    <mergeCell ref="A64:B64"/>
    <mergeCell ref="C64:I64"/>
    <mergeCell ref="A65:B65"/>
    <mergeCell ref="C65:I65"/>
    <mergeCell ref="A4:B4"/>
    <mergeCell ref="C4:E4"/>
    <mergeCell ref="G4:I4"/>
    <mergeCell ref="A5:B5"/>
    <mergeCell ref="C5:E5"/>
    <mergeCell ref="G5:I5"/>
    <mergeCell ref="A1:I1"/>
    <mergeCell ref="A2:I2"/>
    <mergeCell ref="A3:B3"/>
    <mergeCell ref="C3:E3"/>
    <mergeCell ref="G3:I3"/>
  </mergeCells>
  <phoneticPr fontId="16" type="noConversion"/>
  <dataValidations count="1">
    <dataValidation type="list" allowBlank="1" showInputMessage="1" showErrorMessage="1" sqref="G3:I3" xr:uid="{1FCF9CAA-35E9-4537-B568-8160FF88BDAE}">
      <formula1>INDIRECT(C3)</formula1>
    </dataValidation>
  </dataValidations>
  <printOptions horizontalCentered="1"/>
  <pageMargins left="0.51180555555555596" right="0.51180555555555596" top="0.47222222222222199" bottom="0.47222222222222199" header="0.39305555555555599" footer="0.39305555555555599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1B87-5988-479A-9D69-8B42D29F18B7}">
  <dimension ref="A1:B57"/>
  <sheetViews>
    <sheetView topLeftCell="A21" workbookViewId="0">
      <selection activeCell="F53" sqref="F53"/>
    </sheetView>
  </sheetViews>
  <sheetFormatPr defaultRowHeight="13.5" x14ac:dyDescent="0.15"/>
  <sheetData>
    <row r="1" spans="1:2" x14ac:dyDescent="0.15">
      <c r="A1" s="19">
        <v>6</v>
      </c>
      <c r="B1">
        <v>12</v>
      </c>
    </row>
    <row r="2" spans="1:2" x14ac:dyDescent="0.15">
      <c r="A2" s="19">
        <v>1</v>
      </c>
      <c r="B2">
        <v>1</v>
      </c>
    </row>
    <row r="3" spans="1:2" x14ac:dyDescent="0.15">
      <c r="A3" s="19">
        <v>5</v>
      </c>
      <c r="B3">
        <v>11</v>
      </c>
    </row>
    <row r="4" spans="1:2" x14ac:dyDescent="0.15">
      <c r="A4" s="19">
        <v>4</v>
      </c>
      <c r="B4">
        <v>9</v>
      </c>
    </row>
    <row r="5" spans="1:2" x14ac:dyDescent="0.15">
      <c r="A5" s="19">
        <v>4</v>
      </c>
      <c r="B5">
        <v>8</v>
      </c>
    </row>
    <row r="6" spans="1:2" x14ac:dyDescent="0.15">
      <c r="A6" s="19">
        <v>4</v>
      </c>
      <c r="B6">
        <v>10</v>
      </c>
    </row>
    <row r="7" spans="1:2" x14ac:dyDescent="0.15">
      <c r="A7" s="19">
        <v>1</v>
      </c>
      <c r="B7">
        <v>3</v>
      </c>
    </row>
    <row r="8" spans="1:2" x14ac:dyDescent="0.15">
      <c r="A8" s="19">
        <v>1</v>
      </c>
      <c r="B8">
        <v>1</v>
      </c>
    </row>
    <row r="9" spans="1:2" x14ac:dyDescent="0.15">
      <c r="A9" s="19">
        <v>3</v>
      </c>
      <c r="B9">
        <v>3</v>
      </c>
    </row>
    <row r="10" spans="1:2" x14ac:dyDescent="0.15">
      <c r="A10" s="19">
        <v>4</v>
      </c>
      <c r="B10">
        <v>10</v>
      </c>
    </row>
    <row r="11" spans="1:2" x14ac:dyDescent="0.15">
      <c r="A11" s="19">
        <v>2</v>
      </c>
      <c r="B11">
        <v>2</v>
      </c>
    </row>
    <row r="12" spans="1:2" x14ac:dyDescent="0.15">
      <c r="A12" s="19">
        <v>1</v>
      </c>
      <c r="B12">
        <v>1</v>
      </c>
    </row>
    <row r="13" spans="1:2" x14ac:dyDescent="0.15">
      <c r="A13" s="19">
        <v>2</v>
      </c>
      <c r="B13">
        <v>2</v>
      </c>
    </row>
    <row r="14" spans="1:2" x14ac:dyDescent="0.15">
      <c r="A14" s="19">
        <v>2</v>
      </c>
      <c r="B14">
        <v>2</v>
      </c>
    </row>
    <row r="15" spans="1:2" x14ac:dyDescent="0.15">
      <c r="A15" s="19">
        <v>1</v>
      </c>
      <c r="B15">
        <v>3</v>
      </c>
    </row>
    <row r="16" spans="1:2" x14ac:dyDescent="0.15">
      <c r="A16" s="19">
        <v>1</v>
      </c>
      <c r="B16">
        <v>1</v>
      </c>
    </row>
    <row r="17" spans="1:2" x14ac:dyDescent="0.15">
      <c r="A17" s="19">
        <v>2</v>
      </c>
      <c r="B17">
        <v>5</v>
      </c>
    </row>
    <row r="18" spans="1:2" x14ac:dyDescent="0.15">
      <c r="A18" s="19">
        <v>1</v>
      </c>
      <c r="B18">
        <v>3</v>
      </c>
    </row>
    <row r="19" spans="1:2" x14ac:dyDescent="0.15">
      <c r="A19" s="19">
        <v>1</v>
      </c>
      <c r="B19">
        <v>1</v>
      </c>
    </row>
    <row r="20" spans="1:2" x14ac:dyDescent="0.15">
      <c r="A20" s="19">
        <v>2</v>
      </c>
      <c r="B20">
        <v>3</v>
      </c>
    </row>
    <row r="21" spans="1:2" x14ac:dyDescent="0.15">
      <c r="A21" s="19">
        <v>1</v>
      </c>
      <c r="B21">
        <v>1</v>
      </c>
    </row>
    <row r="22" spans="1:2" x14ac:dyDescent="0.15">
      <c r="A22" s="19">
        <v>12</v>
      </c>
      <c r="B22">
        <v>29</v>
      </c>
    </row>
    <row r="23" spans="1:2" x14ac:dyDescent="0.15">
      <c r="A23" s="19">
        <v>2</v>
      </c>
      <c r="B23">
        <v>4</v>
      </c>
    </row>
    <row r="24" spans="1:2" x14ac:dyDescent="0.15">
      <c r="A24" s="19">
        <v>3</v>
      </c>
      <c r="B24">
        <v>5</v>
      </c>
    </row>
    <row r="25" spans="1:2" x14ac:dyDescent="0.15">
      <c r="A25" s="19">
        <v>2</v>
      </c>
      <c r="B25">
        <v>2</v>
      </c>
    </row>
    <row r="26" spans="1:2" x14ac:dyDescent="0.15">
      <c r="A26" s="19">
        <v>4</v>
      </c>
      <c r="B26">
        <v>7</v>
      </c>
    </row>
    <row r="27" spans="1:2" x14ac:dyDescent="0.15">
      <c r="A27" s="19">
        <v>3</v>
      </c>
      <c r="B27">
        <v>7</v>
      </c>
    </row>
    <row r="28" spans="1:2" x14ac:dyDescent="0.15">
      <c r="A28" s="19">
        <v>2</v>
      </c>
      <c r="B28">
        <v>2</v>
      </c>
    </row>
    <row r="29" spans="1:2" x14ac:dyDescent="0.15">
      <c r="A29" s="19">
        <v>8</v>
      </c>
      <c r="B29">
        <v>21</v>
      </c>
    </row>
    <row r="30" spans="1:2" x14ac:dyDescent="0.15">
      <c r="A30" s="19">
        <v>3</v>
      </c>
      <c r="B30">
        <v>3</v>
      </c>
    </row>
    <row r="31" spans="1:2" x14ac:dyDescent="0.15">
      <c r="A31" s="19">
        <v>9</v>
      </c>
      <c r="B31">
        <v>11</v>
      </c>
    </row>
    <row r="32" spans="1:2" x14ac:dyDescent="0.15">
      <c r="A32" s="19">
        <v>8</v>
      </c>
      <c r="B32">
        <v>14</v>
      </c>
    </row>
    <row r="33" spans="1:2" x14ac:dyDescent="0.15">
      <c r="A33" s="19">
        <v>13</v>
      </c>
      <c r="B33">
        <v>27</v>
      </c>
    </row>
    <row r="34" spans="1:2" x14ac:dyDescent="0.15">
      <c r="A34" s="19">
        <v>6</v>
      </c>
      <c r="B34">
        <v>16</v>
      </c>
    </row>
    <row r="35" spans="1:2" x14ac:dyDescent="0.15">
      <c r="A35" s="19">
        <v>5</v>
      </c>
      <c r="B35">
        <v>14</v>
      </c>
    </row>
    <row r="36" spans="1:2" x14ac:dyDescent="0.15">
      <c r="A36" s="19">
        <v>17</v>
      </c>
      <c r="B36">
        <v>28</v>
      </c>
    </row>
    <row r="37" spans="1:2" x14ac:dyDescent="0.15">
      <c r="A37" s="19">
        <v>3</v>
      </c>
      <c r="B37">
        <v>3</v>
      </c>
    </row>
    <row r="38" spans="1:2" x14ac:dyDescent="0.15">
      <c r="A38" s="19">
        <v>2</v>
      </c>
      <c r="B38">
        <v>2</v>
      </c>
    </row>
    <row r="39" spans="1:2" x14ac:dyDescent="0.15">
      <c r="A39" s="19">
        <v>1</v>
      </c>
      <c r="B39">
        <v>2</v>
      </c>
    </row>
    <row r="40" spans="1:2" x14ac:dyDescent="0.15">
      <c r="A40" s="19">
        <v>8</v>
      </c>
      <c r="B40">
        <v>15</v>
      </c>
    </row>
    <row r="41" spans="1:2" x14ac:dyDescent="0.15">
      <c r="A41" s="19">
        <v>1</v>
      </c>
      <c r="B41">
        <v>1</v>
      </c>
    </row>
    <row r="42" spans="1:2" x14ac:dyDescent="0.15">
      <c r="A42" s="19">
        <v>5</v>
      </c>
      <c r="B42">
        <v>5</v>
      </c>
    </row>
    <row r="43" spans="1:2" x14ac:dyDescent="0.15">
      <c r="A43" s="19">
        <v>3</v>
      </c>
      <c r="B43">
        <v>6</v>
      </c>
    </row>
    <row r="44" spans="1:2" x14ac:dyDescent="0.15">
      <c r="A44" s="19">
        <v>2</v>
      </c>
      <c r="B44">
        <v>2</v>
      </c>
    </row>
    <row r="45" spans="1:2" x14ac:dyDescent="0.15">
      <c r="A45" s="19">
        <v>2</v>
      </c>
      <c r="B45">
        <v>4</v>
      </c>
    </row>
    <row r="46" spans="1:2" x14ac:dyDescent="0.15">
      <c r="A46" s="19">
        <v>1</v>
      </c>
      <c r="B46">
        <v>3</v>
      </c>
    </row>
    <row r="47" spans="1:2" x14ac:dyDescent="0.15">
      <c r="A47" s="19">
        <v>3</v>
      </c>
      <c r="B47">
        <v>3</v>
      </c>
    </row>
    <row r="48" spans="1:2" x14ac:dyDescent="0.15">
      <c r="A48" s="19">
        <v>1</v>
      </c>
      <c r="B48">
        <v>1</v>
      </c>
    </row>
    <row r="49" spans="1:2" x14ac:dyDescent="0.15">
      <c r="A49" s="19">
        <v>2</v>
      </c>
      <c r="B49">
        <v>3</v>
      </c>
    </row>
    <row r="50" spans="1:2" x14ac:dyDescent="0.15">
      <c r="A50" s="19">
        <v>1</v>
      </c>
      <c r="B50">
        <v>1</v>
      </c>
    </row>
    <row r="51" spans="1:2" x14ac:dyDescent="0.15">
      <c r="A51" s="19">
        <v>3</v>
      </c>
      <c r="B51">
        <v>3</v>
      </c>
    </row>
    <row r="52" spans="1:2" x14ac:dyDescent="0.15">
      <c r="A52" s="19">
        <v>3</v>
      </c>
      <c r="B52">
        <v>5</v>
      </c>
    </row>
    <row r="53" spans="1:2" x14ac:dyDescent="0.15">
      <c r="A53" s="19">
        <v>1</v>
      </c>
      <c r="B53">
        <v>2</v>
      </c>
    </row>
    <row r="54" spans="1:2" x14ac:dyDescent="0.15">
      <c r="A54" s="19">
        <v>4</v>
      </c>
      <c r="B54">
        <v>4</v>
      </c>
    </row>
    <row r="55" spans="1:2" x14ac:dyDescent="0.15">
      <c r="A55" s="19">
        <v>1</v>
      </c>
      <c r="B55">
        <v>2</v>
      </c>
    </row>
    <row r="56" spans="1:2" x14ac:dyDescent="0.15">
      <c r="A56" s="19">
        <v>1</v>
      </c>
      <c r="B56">
        <v>1</v>
      </c>
    </row>
    <row r="57" spans="1:2" x14ac:dyDescent="0.15">
      <c r="A57" s="54">
        <f>SUM(A1:A56)</f>
        <v>194</v>
      </c>
      <c r="B57" s="54">
        <f>SUM(B1:B56)</f>
        <v>350</v>
      </c>
    </row>
  </sheetData>
  <phoneticPr fontId="1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"/>
  <sheetViews>
    <sheetView topLeftCell="A4" workbookViewId="0">
      <selection activeCell="H10" sqref="H10"/>
    </sheetView>
  </sheetViews>
  <sheetFormatPr defaultColWidth="9" defaultRowHeight="13.5" x14ac:dyDescent="0.15"/>
  <cols>
    <col min="1" max="1" width="5.375" customWidth="1"/>
    <col min="2" max="2" width="11.75" customWidth="1"/>
    <col min="3" max="3" width="16.5" customWidth="1"/>
    <col min="4" max="4" width="9.5" customWidth="1"/>
    <col min="5" max="5" width="14.125" customWidth="1"/>
    <col min="6" max="6" width="12.5" customWidth="1"/>
    <col min="7" max="8" width="15" customWidth="1"/>
    <col min="9" max="9" width="29.375" customWidth="1"/>
  </cols>
  <sheetData>
    <row r="1" spans="1:9" ht="20.100000000000001" customHeight="1" x14ac:dyDescent="0.15">
      <c r="A1" s="22" t="s">
        <v>49</v>
      </c>
      <c r="B1" s="23"/>
      <c r="C1" s="23"/>
      <c r="D1" s="23"/>
      <c r="E1" s="23"/>
      <c r="F1" s="23"/>
      <c r="G1" s="23"/>
      <c r="H1" s="23"/>
      <c r="I1" s="23"/>
    </row>
    <row r="2" spans="1:9" ht="45.95" customHeight="1" x14ac:dyDescent="0.1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20.100000000000001" customHeight="1" x14ac:dyDescent="0.15">
      <c r="A3" s="34" t="s">
        <v>2</v>
      </c>
      <c r="B3" s="34"/>
      <c r="C3" s="43" t="s">
        <v>3</v>
      </c>
      <c r="D3" s="43"/>
      <c r="E3" s="43"/>
      <c r="F3" s="8" t="s">
        <v>4</v>
      </c>
      <c r="G3" s="43" t="s">
        <v>50</v>
      </c>
      <c r="H3" s="43"/>
      <c r="I3" s="43"/>
    </row>
    <row r="4" spans="1:9" ht="30" customHeight="1" x14ac:dyDescent="0.15">
      <c r="A4" s="34" t="s">
        <v>6</v>
      </c>
      <c r="B4" s="34"/>
      <c r="C4" s="44" t="s">
        <v>51</v>
      </c>
      <c r="D4" s="43"/>
      <c r="E4" s="43"/>
      <c r="F4" s="8" t="s">
        <v>7</v>
      </c>
      <c r="G4" s="45">
        <v>44892</v>
      </c>
      <c r="H4" s="43"/>
      <c r="I4" s="43"/>
    </row>
    <row r="5" spans="1:9" ht="20.100000000000001" customHeight="1" x14ac:dyDescent="0.15">
      <c r="A5" s="34" t="s">
        <v>8</v>
      </c>
      <c r="B5" s="34"/>
      <c r="C5" s="46" t="s">
        <v>52</v>
      </c>
      <c r="D5" s="46"/>
      <c r="E5" s="46"/>
      <c r="F5" s="8" t="s">
        <v>10</v>
      </c>
      <c r="G5" s="43" t="s">
        <v>53</v>
      </c>
      <c r="H5" s="28"/>
      <c r="I5" s="28"/>
    </row>
    <row r="6" spans="1:9" ht="27" x14ac:dyDescent="0.15">
      <c r="A6" s="8" t="s">
        <v>11</v>
      </c>
      <c r="B6" s="8" t="s">
        <v>54</v>
      </c>
      <c r="C6" s="8" t="s">
        <v>13</v>
      </c>
      <c r="D6" s="8" t="s">
        <v>14</v>
      </c>
      <c r="E6" s="9" t="s">
        <v>15</v>
      </c>
      <c r="F6" s="9" t="s">
        <v>16</v>
      </c>
      <c r="G6" s="9" t="s">
        <v>17</v>
      </c>
      <c r="H6" s="9" t="s">
        <v>18</v>
      </c>
      <c r="I6" s="8" t="s">
        <v>19</v>
      </c>
    </row>
    <row r="7" spans="1:9" ht="78.75" x14ac:dyDescent="0.15">
      <c r="A7" s="10">
        <v>1</v>
      </c>
      <c r="B7" s="11" t="s">
        <v>55</v>
      </c>
      <c r="C7" s="11" t="s">
        <v>56</v>
      </c>
      <c r="D7" s="11" t="s">
        <v>21</v>
      </c>
      <c r="E7" s="12" t="s">
        <v>28</v>
      </c>
      <c r="F7" s="11" t="s">
        <v>57</v>
      </c>
      <c r="G7" s="11">
        <v>55</v>
      </c>
      <c r="H7" s="11">
        <v>18</v>
      </c>
      <c r="I7" s="13" t="s">
        <v>58</v>
      </c>
    </row>
    <row r="8" spans="1:9" ht="56.25" x14ac:dyDescent="0.15">
      <c r="A8" s="10">
        <v>2</v>
      </c>
      <c r="B8" s="11" t="s">
        <v>59</v>
      </c>
      <c r="C8" s="11" t="s">
        <v>56</v>
      </c>
      <c r="D8" s="11" t="s">
        <v>21</v>
      </c>
      <c r="E8" s="12" t="s">
        <v>28</v>
      </c>
      <c r="F8" s="11" t="s">
        <v>57</v>
      </c>
      <c r="G8" s="11">
        <v>45</v>
      </c>
      <c r="H8" s="11">
        <v>27</v>
      </c>
      <c r="I8" s="13" t="s">
        <v>60</v>
      </c>
    </row>
    <row r="9" spans="1:9" ht="45" x14ac:dyDescent="0.15">
      <c r="A9" s="10">
        <v>3</v>
      </c>
      <c r="B9" s="11" t="s">
        <v>61</v>
      </c>
      <c r="C9" s="11" t="s">
        <v>56</v>
      </c>
      <c r="D9" s="11" t="s">
        <v>62</v>
      </c>
      <c r="E9" s="12" t="s">
        <v>27</v>
      </c>
      <c r="F9" s="11" t="s">
        <v>57</v>
      </c>
      <c r="G9" s="11">
        <v>19.5</v>
      </c>
      <c r="H9" s="11">
        <v>9</v>
      </c>
      <c r="I9" s="13" t="s">
        <v>63</v>
      </c>
    </row>
    <row r="10" spans="1:9" ht="45" x14ac:dyDescent="0.15">
      <c r="A10" s="10">
        <v>4</v>
      </c>
      <c r="B10" s="11" t="s">
        <v>64</v>
      </c>
      <c r="C10" s="11" t="s">
        <v>56</v>
      </c>
      <c r="D10" s="11" t="s">
        <v>62</v>
      </c>
      <c r="E10" s="12" t="s">
        <v>27</v>
      </c>
      <c r="F10" s="11" t="s">
        <v>57</v>
      </c>
      <c r="G10" s="11">
        <v>39</v>
      </c>
      <c r="H10" s="11">
        <v>18</v>
      </c>
      <c r="I10" s="13" t="s">
        <v>65</v>
      </c>
    </row>
    <row r="11" spans="1:9" ht="87" customHeight="1" x14ac:dyDescent="0.15">
      <c r="A11" s="33" t="s">
        <v>43</v>
      </c>
      <c r="B11" s="34"/>
      <c r="C11" s="35" t="s">
        <v>44</v>
      </c>
      <c r="D11" s="31"/>
      <c r="E11" s="31"/>
      <c r="F11" s="31"/>
      <c r="G11" s="31"/>
      <c r="H11" s="31"/>
      <c r="I11" s="31"/>
    </row>
    <row r="12" spans="1:9" ht="86.25" customHeight="1" x14ac:dyDescent="0.15">
      <c r="A12" s="33" t="s">
        <v>45</v>
      </c>
      <c r="B12" s="34"/>
      <c r="C12" s="36" t="s">
        <v>46</v>
      </c>
      <c r="D12" s="28"/>
      <c r="E12" s="28"/>
      <c r="F12" s="28"/>
      <c r="G12" s="28"/>
      <c r="H12" s="28"/>
      <c r="I12" s="28"/>
    </row>
    <row r="13" spans="1:9" ht="21" customHeight="1" x14ac:dyDescent="0.15">
      <c r="A13" s="48" t="s">
        <v>47</v>
      </c>
      <c r="B13" s="49"/>
      <c r="C13" s="50" t="s">
        <v>66</v>
      </c>
      <c r="D13" s="51"/>
      <c r="E13" s="51"/>
      <c r="F13" s="51"/>
      <c r="G13" s="51"/>
      <c r="H13" s="51"/>
      <c r="I13" s="52"/>
    </row>
    <row r="14" spans="1:9" ht="75" customHeight="1" x14ac:dyDescent="0.15">
      <c r="A14" s="47" t="s">
        <v>67</v>
      </c>
      <c r="B14" s="47"/>
      <c r="C14" s="47"/>
      <c r="D14" s="47"/>
      <c r="E14" s="47"/>
      <c r="F14" s="47"/>
      <c r="G14" s="47"/>
      <c r="H14" s="47"/>
      <c r="I14" s="47"/>
    </row>
  </sheetData>
  <mergeCells count="18">
    <mergeCell ref="A14:I14"/>
    <mergeCell ref="A11:B11"/>
    <mergeCell ref="C11:I11"/>
    <mergeCell ref="A12:B12"/>
    <mergeCell ref="C12:I12"/>
    <mergeCell ref="A13:B13"/>
    <mergeCell ref="C13:I13"/>
    <mergeCell ref="A4:B4"/>
    <mergeCell ref="C4:E4"/>
    <mergeCell ref="G4:I4"/>
    <mergeCell ref="A5:B5"/>
    <mergeCell ref="C5:E5"/>
    <mergeCell ref="G5:I5"/>
    <mergeCell ref="A1:I1"/>
    <mergeCell ref="A2:I2"/>
    <mergeCell ref="A3:B3"/>
    <mergeCell ref="C3:E3"/>
    <mergeCell ref="G3:I3"/>
  </mergeCells>
  <phoneticPr fontId="16" type="noConversion"/>
  <dataValidations count="3">
    <dataValidation type="list" allowBlank="1" showInputMessage="1" showErrorMessage="1" sqref="G3:I3" xr:uid="{00000000-0002-0000-0100-000001000000}">
      <formula1>INDIRECT(C3)</formula1>
    </dataValidation>
    <dataValidation type="list" allowBlank="1" showInputMessage="1" showErrorMessage="1" sqref="C7:C10" xr:uid="{00000000-0002-0000-0100-000002000000}">
      <formula1>"人文与传播学院,法学院,英语语言文化学院,日本语言与文化学院,设计与创意学院,音乐系,国际商务学院,会计与金融学院,管理学院,信息科学与技术学院,机电工程与自动化学院,土木工程学院,建筑学院,环境科学与工程学院,创新创业教育孵化中心,教学促进部,学工部、团委,实习与就业服务中心,校企校地合作部,实验教学与工业训练中心"</formula1>
    </dataValidation>
    <dataValidation type="list" allowBlank="1" showInputMessage="1" showErrorMessage="1" sqref="D7:D10" xr:uid="{00000000-0002-0000-0100-000003000000}">
      <formula1>"专任教师,实验员,其他行政人员"</formula1>
    </dataValidation>
  </dataValidations>
  <printOptions horizontalCentered="1"/>
  <pageMargins left="0.51180555555555596" right="0.51180555555555596" top="0.47222222222222199" bottom="0.47222222222222199" header="0.5" footer="0.5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【参考资料】BC类竞赛一览表!$A$1:$B$1</xm:f>
          </x14:formula1>
          <xm:sqref>C3:E3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5"/>
  <sheetViews>
    <sheetView workbookViewId="0">
      <selection activeCell="A26" sqref="A26"/>
    </sheetView>
  </sheetViews>
  <sheetFormatPr defaultColWidth="9" defaultRowHeight="13.5" x14ac:dyDescent="0.15"/>
  <cols>
    <col min="1" max="2" width="52.875" customWidth="1"/>
  </cols>
  <sheetData>
    <row r="1" spans="1:2" ht="27.75" customHeight="1" x14ac:dyDescent="0.15">
      <c r="A1" s="1" t="s">
        <v>3</v>
      </c>
      <c r="B1" s="1" t="s">
        <v>68</v>
      </c>
    </row>
    <row r="2" spans="1:2" x14ac:dyDescent="0.15">
      <c r="A2" s="2" t="s">
        <v>69</v>
      </c>
      <c r="B2" s="3" t="s">
        <v>70</v>
      </c>
    </row>
    <row r="3" spans="1:2" x14ac:dyDescent="0.15">
      <c r="A3" s="4" t="s">
        <v>71</v>
      </c>
      <c r="B3" s="4" t="s">
        <v>72</v>
      </c>
    </row>
    <row r="4" spans="1:2" ht="27" x14ac:dyDescent="0.15">
      <c r="A4" s="4" t="s">
        <v>73</v>
      </c>
      <c r="B4" s="4" t="s">
        <v>74</v>
      </c>
    </row>
    <row r="5" spans="1:2" x14ac:dyDescent="0.15">
      <c r="A5" s="4" t="s">
        <v>75</v>
      </c>
      <c r="B5" s="4" t="s">
        <v>76</v>
      </c>
    </row>
    <row r="6" spans="1:2" x14ac:dyDescent="0.15">
      <c r="A6" s="3" t="s">
        <v>77</v>
      </c>
      <c r="B6" s="4" t="s">
        <v>78</v>
      </c>
    </row>
    <row r="7" spans="1:2" x14ac:dyDescent="0.15">
      <c r="A7" s="4" t="s">
        <v>79</v>
      </c>
      <c r="B7" s="4" t="s">
        <v>80</v>
      </c>
    </row>
    <row r="8" spans="1:2" x14ac:dyDescent="0.15">
      <c r="A8" s="4" t="s">
        <v>81</v>
      </c>
      <c r="B8" s="4" t="s">
        <v>82</v>
      </c>
    </row>
    <row r="9" spans="1:2" x14ac:dyDescent="0.15">
      <c r="A9" s="4" t="s">
        <v>5</v>
      </c>
      <c r="B9" s="4" t="s">
        <v>83</v>
      </c>
    </row>
    <row r="10" spans="1:2" x14ac:dyDescent="0.15">
      <c r="A10" s="4" t="s">
        <v>84</v>
      </c>
      <c r="B10" s="4" t="s">
        <v>85</v>
      </c>
    </row>
    <row r="11" spans="1:2" x14ac:dyDescent="0.15">
      <c r="A11" s="4" t="s">
        <v>86</v>
      </c>
      <c r="B11" s="4" t="s">
        <v>87</v>
      </c>
    </row>
    <row r="12" spans="1:2" x14ac:dyDescent="0.15">
      <c r="A12" s="4" t="s">
        <v>88</v>
      </c>
      <c r="B12" s="4" t="s">
        <v>89</v>
      </c>
    </row>
    <row r="13" spans="1:2" x14ac:dyDescent="0.15">
      <c r="A13" s="4" t="s">
        <v>90</v>
      </c>
      <c r="B13" s="4" t="s">
        <v>91</v>
      </c>
    </row>
    <row r="14" spans="1:2" x14ac:dyDescent="0.15">
      <c r="A14" s="4" t="s">
        <v>92</v>
      </c>
      <c r="B14" s="4" t="s">
        <v>93</v>
      </c>
    </row>
    <row r="15" spans="1:2" x14ac:dyDescent="0.15">
      <c r="A15" s="4" t="s">
        <v>94</v>
      </c>
      <c r="B15" s="4" t="s">
        <v>95</v>
      </c>
    </row>
    <row r="16" spans="1:2" ht="27" x14ac:dyDescent="0.15">
      <c r="A16" s="4" t="s">
        <v>96</v>
      </c>
      <c r="B16" s="4" t="s">
        <v>97</v>
      </c>
    </row>
    <row r="17" spans="1:2" x14ac:dyDescent="0.15">
      <c r="A17" s="4" t="s">
        <v>98</v>
      </c>
      <c r="B17" s="5" t="s">
        <v>99</v>
      </c>
    </row>
    <row r="18" spans="1:2" x14ac:dyDescent="0.15">
      <c r="A18" s="4" t="s">
        <v>100</v>
      </c>
      <c r="B18" s="4" t="s">
        <v>101</v>
      </c>
    </row>
    <row r="19" spans="1:2" x14ac:dyDescent="0.15">
      <c r="A19" s="4" t="s">
        <v>102</v>
      </c>
      <c r="B19" s="5" t="s">
        <v>103</v>
      </c>
    </row>
    <row r="20" spans="1:2" x14ac:dyDescent="0.15">
      <c r="A20" s="4" t="s">
        <v>104</v>
      </c>
      <c r="B20" s="5" t="s">
        <v>105</v>
      </c>
    </row>
    <row r="21" spans="1:2" x14ac:dyDescent="0.15">
      <c r="A21" s="4" t="s">
        <v>106</v>
      </c>
      <c r="B21" s="4" t="s">
        <v>107</v>
      </c>
    </row>
    <row r="22" spans="1:2" x14ac:dyDescent="0.15">
      <c r="A22" s="4" t="s">
        <v>108</v>
      </c>
      <c r="B22" s="4" t="s">
        <v>109</v>
      </c>
    </row>
    <row r="23" spans="1:2" x14ac:dyDescent="0.15">
      <c r="A23" s="4" t="s">
        <v>110</v>
      </c>
      <c r="B23" s="4" t="s">
        <v>111</v>
      </c>
    </row>
    <row r="24" spans="1:2" x14ac:dyDescent="0.15">
      <c r="A24" s="4" t="s">
        <v>112</v>
      </c>
      <c r="B24" s="4" t="s">
        <v>113</v>
      </c>
    </row>
    <row r="25" spans="1:2" x14ac:dyDescent="0.15">
      <c r="A25" s="4" t="s">
        <v>114</v>
      </c>
      <c r="B25" s="4" t="s">
        <v>115</v>
      </c>
    </row>
    <row r="26" spans="1:2" x14ac:dyDescent="0.15">
      <c r="A26" s="4" t="s">
        <v>116</v>
      </c>
      <c r="B26" s="4" t="s">
        <v>117</v>
      </c>
    </row>
    <row r="27" spans="1:2" x14ac:dyDescent="0.15">
      <c r="A27" s="4" t="s">
        <v>118</v>
      </c>
      <c r="B27" s="4" t="s">
        <v>119</v>
      </c>
    </row>
    <row r="28" spans="1:2" x14ac:dyDescent="0.15">
      <c r="A28" s="4" t="s">
        <v>120</v>
      </c>
      <c r="B28" s="4" t="s">
        <v>121</v>
      </c>
    </row>
    <row r="29" spans="1:2" x14ac:dyDescent="0.15">
      <c r="A29" s="4" t="s">
        <v>122</v>
      </c>
      <c r="B29" s="4" t="s">
        <v>123</v>
      </c>
    </row>
    <row r="30" spans="1:2" x14ac:dyDescent="0.15">
      <c r="A30" s="4" t="s">
        <v>124</v>
      </c>
      <c r="B30" s="4" t="s">
        <v>125</v>
      </c>
    </row>
    <row r="31" spans="1:2" ht="27" x14ac:dyDescent="0.15">
      <c r="A31" s="4" t="s">
        <v>126</v>
      </c>
      <c r="B31" s="5" t="s">
        <v>127</v>
      </c>
    </row>
    <row r="32" spans="1:2" ht="27" x14ac:dyDescent="0.15">
      <c r="A32" s="4" t="s">
        <v>128</v>
      </c>
      <c r="B32" s="5" t="s">
        <v>129</v>
      </c>
    </row>
    <row r="33" spans="1:2" x14ac:dyDescent="0.15">
      <c r="A33" s="4" t="s">
        <v>130</v>
      </c>
      <c r="B33" s="4" t="s">
        <v>131</v>
      </c>
    </row>
    <row r="34" spans="1:2" x14ac:dyDescent="0.15">
      <c r="A34" s="4" t="s">
        <v>132</v>
      </c>
      <c r="B34" s="4" t="s">
        <v>133</v>
      </c>
    </row>
    <row r="35" spans="1:2" x14ac:dyDescent="0.15">
      <c r="A35" s="4" t="s">
        <v>134</v>
      </c>
      <c r="B35" s="4" t="s">
        <v>135</v>
      </c>
    </row>
    <row r="36" spans="1:2" ht="27" x14ac:dyDescent="0.15">
      <c r="A36" s="4" t="s">
        <v>136</v>
      </c>
      <c r="B36" s="4" t="s">
        <v>137</v>
      </c>
    </row>
    <row r="37" spans="1:2" x14ac:dyDescent="0.15">
      <c r="A37" s="4" t="s">
        <v>138</v>
      </c>
      <c r="B37" s="4" t="s">
        <v>139</v>
      </c>
    </row>
    <row r="38" spans="1:2" x14ac:dyDescent="0.15">
      <c r="A38" s="4" t="s">
        <v>140</v>
      </c>
      <c r="B38" s="4" t="s">
        <v>141</v>
      </c>
    </row>
    <row r="39" spans="1:2" x14ac:dyDescent="0.15">
      <c r="A39" s="4" t="s">
        <v>142</v>
      </c>
      <c r="B39" s="4" t="s">
        <v>143</v>
      </c>
    </row>
    <row r="40" spans="1:2" x14ac:dyDescent="0.15">
      <c r="A40" s="4" t="s">
        <v>144</v>
      </c>
      <c r="B40" s="4" t="s">
        <v>145</v>
      </c>
    </row>
    <row r="41" spans="1:2" x14ac:dyDescent="0.15">
      <c r="A41" s="4" t="s">
        <v>146</v>
      </c>
      <c r="B41" s="4" t="s">
        <v>147</v>
      </c>
    </row>
    <row r="42" spans="1:2" x14ac:dyDescent="0.15">
      <c r="A42" s="4" t="s">
        <v>148</v>
      </c>
      <c r="B42" s="4" t="s">
        <v>149</v>
      </c>
    </row>
    <row r="43" spans="1:2" x14ac:dyDescent="0.15">
      <c r="A43" s="4" t="s">
        <v>150</v>
      </c>
      <c r="B43" s="4" t="s">
        <v>151</v>
      </c>
    </row>
    <row r="44" spans="1:2" x14ac:dyDescent="0.15">
      <c r="A44" s="4" t="s">
        <v>152</v>
      </c>
      <c r="B44" s="4" t="s">
        <v>153</v>
      </c>
    </row>
    <row r="45" spans="1:2" x14ac:dyDescent="0.15">
      <c r="A45" s="4" t="s">
        <v>154</v>
      </c>
      <c r="B45" s="5" t="s">
        <v>155</v>
      </c>
    </row>
    <row r="46" spans="1:2" x14ac:dyDescent="0.15">
      <c r="A46" s="4" t="s">
        <v>156</v>
      </c>
      <c r="B46" s="4" t="s">
        <v>157</v>
      </c>
    </row>
    <row r="47" spans="1:2" x14ac:dyDescent="0.15">
      <c r="A47" s="4" t="s">
        <v>50</v>
      </c>
      <c r="B47" s="4" t="s">
        <v>158</v>
      </c>
    </row>
    <row r="48" spans="1:2" ht="27" x14ac:dyDescent="0.15">
      <c r="A48" s="4" t="s">
        <v>159</v>
      </c>
      <c r="B48" s="4" t="s">
        <v>160</v>
      </c>
    </row>
    <row r="49" spans="1:2" x14ac:dyDescent="0.15">
      <c r="A49" s="4" t="s">
        <v>161</v>
      </c>
      <c r="B49" s="4" t="s">
        <v>162</v>
      </c>
    </row>
    <row r="50" spans="1:2" x14ac:dyDescent="0.15">
      <c r="A50" s="4" t="s">
        <v>163</v>
      </c>
      <c r="B50" s="4" t="s">
        <v>164</v>
      </c>
    </row>
    <row r="51" spans="1:2" x14ac:dyDescent="0.15">
      <c r="A51" s="4" t="s">
        <v>165</v>
      </c>
      <c r="B51" s="4" t="s">
        <v>166</v>
      </c>
    </row>
    <row r="52" spans="1:2" x14ac:dyDescent="0.15">
      <c r="A52" s="4" t="s">
        <v>167</v>
      </c>
      <c r="B52" s="4" t="s">
        <v>168</v>
      </c>
    </row>
    <row r="53" spans="1:2" x14ac:dyDescent="0.15">
      <c r="A53" s="4" t="s">
        <v>169</v>
      </c>
      <c r="B53" s="4" t="s">
        <v>170</v>
      </c>
    </row>
    <row r="54" spans="1:2" x14ac:dyDescent="0.15">
      <c r="A54" s="4" t="s">
        <v>171</v>
      </c>
      <c r="B54" s="4" t="s">
        <v>172</v>
      </c>
    </row>
    <row r="55" spans="1:2" x14ac:dyDescent="0.15">
      <c r="A55" s="4" t="s">
        <v>173</v>
      </c>
      <c r="B55" s="4" t="s">
        <v>174</v>
      </c>
    </row>
    <row r="56" spans="1:2" x14ac:dyDescent="0.15">
      <c r="A56" s="4" t="s">
        <v>175</v>
      </c>
      <c r="B56" s="4" t="s">
        <v>176</v>
      </c>
    </row>
    <row r="57" spans="1:2" x14ac:dyDescent="0.15">
      <c r="A57" s="4" t="s">
        <v>177</v>
      </c>
      <c r="B57" s="4" t="s">
        <v>178</v>
      </c>
    </row>
    <row r="58" spans="1:2" ht="27" x14ac:dyDescent="0.15">
      <c r="A58" s="4" t="s">
        <v>179</v>
      </c>
      <c r="B58" s="4" t="s">
        <v>180</v>
      </c>
    </row>
    <row r="59" spans="1:2" x14ac:dyDescent="0.15">
      <c r="A59" s="4" t="s">
        <v>181</v>
      </c>
      <c r="B59" s="4" t="s">
        <v>182</v>
      </c>
    </row>
    <row r="60" spans="1:2" x14ac:dyDescent="0.15">
      <c r="A60" s="4" t="s">
        <v>183</v>
      </c>
      <c r="B60" s="4" t="s">
        <v>184</v>
      </c>
    </row>
    <row r="61" spans="1:2" x14ac:dyDescent="0.15">
      <c r="A61" s="4" t="s">
        <v>185</v>
      </c>
      <c r="B61" s="4" t="s">
        <v>186</v>
      </c>
    </row>
    <row r="62" spans="1:2" x14ac:dyDescent="0.15">
      <c r="A62" s="4" t="s">
        <v>187</v>
      </c>
      <c r="B62" s="4" t="s">
        <v>188</v>
      </c>
    </row>
    <row r="63" spans="1:2" x14ac:dyDescent="0.15">
      <c r="A63" s="4" t="s">
        <v>189</v>
      </c>
      <c r="B63" s="4" t="s">
        <v>190</v>
      </c>
    </row>
    <row r="64" spans="1:2" x14ac:dyDescent="0.15">
      <c r="A64" s="4" t="s">
        <v>191</v>
      </c>
      <c r="B64" s="4" t="s">
        <v>192</v>
      </c>
    </row>
    <row r="65" spans="1:2" x14ac:dyDescent="0.15">
      <c r="A65" s="4" t="s">
        <v>193</v>
      </c>
      <c r="B65" s="6"/>
    </row>
  </sheetData>
  <sheetProtection sheet="1" objects="1" scenarios="1"/>
  <phoneticPr fontId="1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竞赛指导教师工作量申请表</vt:lpstr>
      <vt:lpstr>Sheet1</vt:lpstr>
      <vt:lpstr>样表</vt:lpstr>
      <vt:lpstr>【参考资料】BC类竞赛一览表</vt:lpstr>
      <vt:lpstr>B类</vt:lpstr>
      <vt:lpstr>C类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peichun ye</cp:lastModifiedBy>
  <cp:lastPrinted>2025-09-08T01:30:48Z</cp:lastPrinted>
  <dcterms:created xsi:type="dcterms:W3CDTF">2023-09-07T08:54:00Z</dcterms:created>
  <dcterms:modified xsi:type="dcterms:W3CDTF">2025-09-08T05:32:49Z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FF53279CBBD5464FA1E5BBB9CE1A005A_11</vt:lpwstr>
  </property>
  <property fmtid="{D5CDD505-2E9C-101B-9397-08002B2CF9AE}" pid="3" name="KSOProductBuildVer">
    <vt:lpwstr>2052-12.1.0.21541</vt:lpwstr>
  </property>
</Properties>
</file>